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46DB26C9-5701-4942-ABD7-E85AA033E91C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9-03-04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'09-03-04'!$49:$49</definedName>
    <definedName name="_xlnm.Print_Area" localSheetId="0">'09-03-04'!$A$1:$L$238</definedName>
  </definedNames>
  <calcPr calcId="191029" iterate="1"/>
</workbook>
</file>

<file path=xl/calcChain.xml><?xml version="1.0" encoding="utf-8"?>
<calcChain xmlns="http://schemas.openxmlformats.org/spreadsheetml/2006/main">
  <c r="H236" i="7" l="1"/>
  <c r="H233" i="7"/>
  <c r="C236" i="7"/>
  <c r="C233" i="7"/>
  <c r="J40" i="7"/>
  <c r="J39" i="7"/>
  <c r="C42" i="7"/>
  <c r="C41" i="7"/>
  <c r="D41" i="7"/>
  <c r="C40" i="7"/>
  <c r="D40" i="7"/>
  <c r="C39" i="7"/>
  <c r="C36" i="7" s="1"/>
  <c r="D39" i="7"/>
  <c r="G229" i="7"/>
  <c r="G228" i="7"/>
  <c r="L227" i="7"/>
  <c r="J227" i="7"/>
  <c r="L226" i="7"/>
  <c r="J226" i="7"/>
  <c r="L223" i="7"/>
  <c r="J223" i="7"/>
  <c r="J220" i="7" s="1"/>
  <c r="L222" i="7"/>
  <c r="L220" i="7" s="1"/>
  <c r="J222" i="7"/>
  <c r="L216" i="7"/>
  <c r="J216" i="7"/>
  <c r="L215" i="7"/>
  <c r="J215" i="7"/>
  <c r="L211" i="7"/>
  <c r="J211" i="7"/>
  <c r="L196" i="7"/>
  <c r="J196" i="7"/>
  <c r="L195" i="7"/>
  <c r="J195" i="7"/>
  <c r="L191" i="7"/>
  <c r="J191" i="7"/>
  <c r="L180" i="7"/>
  <c r="J180" i="7"/>
  <c r="J179" i="7"/>
  <c r="L172" i="7"/>
  <c r="J172" i="7"/>
  <c r="L175" i="7"/>
  <c r="J175" i="7"/>
  <c r="L174" i="7"/>
  <c r="J174" i="7"/>
  <c r="L170" i="7"/>
  <c r="J170" i="7"/>
  <c r="L169" i="7"/>
  <c r="J169" i="7"/>
  <c r="L168" i="7"/>
  <c r="J168" i="7"/>
  <c r="L167" i="7"/>
  <c r="J167" i="7"/>
  <c r="L166" i="7"/>
  <c r="J166" i="7"/>
  <c r="L165" i="7"/>
  <c r="L163" i="7" s="1"/>
  <c r="J165" i="7"/>
  <c r="J163" i="7" s="1"/>
  <c r="L157" i="7"/>
  <c r="L162" i="7"/>
  <c r="J162" i="7"/>
  <c r="J157" i="7" s="1"/>
  <c r="L161" i="7"/>
  <c r="J161" i="7"/>
  <c r="L159" i="7"/>
  <c r="J159" i="7"/>
  <c r="L156" i="7"/>
  <c r="J156" i="7"/>
  <c r="L150" i="7"/>
  <c r="J150" i="7"/>
  <c r="L149" i="7"/>
  <c r="J149" i="7"/>
  <c r="L148" i="7"/>
  <c r="J148" i="7"/>
  <c r="L147" i="7"/>
  <c r="J147" i="7"/>
  <c r="L146" i="7"/>
  <c r="L143" i="7" s="1"/>
  <c r="J146" i="7"/>
  <c r="L145" i="7"/>
  <c r="J145" i="7"/>
  <c r="J143" i="7" s="1"/>
  <c r="L142" i="7"/>
  <c r="J142" i="7"/>
  <c r="L141" i="7"/>
  <c r="J141" i="7"/>
  <c r="L139" i="7"/>
  <c r="L137" i="7" s="1"/>
  <c r="J139" i="7"/>
  <c r="J137" i="7" s="1"/>
  <c r="L136" i="7"/>
  <c r="L134" i="7" s="1"/>
  <c r="L132" i="7" s="1"/>
  <c r="J136" i="7"/>
  <c r="G127" i="7"/>
  <c r="G126" i="7"/>
  <c r="L125" i="7"/>
  <c r="J125" i="7"/>
  <c r="L124" i="7"/>
  <c r="J124" i="7"/>
  <c r="L121" i="7"/>
  <c r="J121" i="7"/>
  <c r="J120" i="7"/>
  <c r="L116" i="7"/>
  <c r="L119" i="7"/>
  <c r="J119" i="7"/>
  <c r="L118" i="7"/>
  <c r="J118" i="7"/>
  <c r="J116" i="7" s="1"/>
  <c r="L112" i="7"/>
  <c r="J112" i="7"/>
  <c r="L111" i="7"/>
  <c r="J111" i="7"/>
  <c r="L107" i="7"/>
  <c r="J107" i="7"/>
  <c r="L106" i="7"/>
  <c r="J96" i="7"/>
  <c r="L95" i="7"/>
  <c r="J95" i="7"/>
  <c r="AW97" i="7"/>
  <c r="AT97" i="7"/>
  <c r="AO97" i="7"/>
  <c r="AA97" i="7"/>
  <c r="X97" i="7"/>
  <c r="P97" i="7"/>
  <c r="BA97" i="7"/>
  <c r="L96" i="7" s="1"/>
  <c r="K97" i="7" s="1"/>
  <c r="AZ97" i="7"/>
  <c r="AE97" i="7"/>
  <c r="AD97" i="7"/>
  <c r="CB97" i="7"/>
  <c r="CC97" i="7"/>
  <c r="G96" i="7"/>
  <c r="E96" i="7"/>
  <c r="G95" i="7"/>
  <c r="E95" i="7"/>
  <c r="L93" i="7"/>
  <c r="H93" i="7"/>
  <c r="G92" i="7"/>
  <c r="F92" i="7"/>
  <c r="E92" i="7"/>
  <c r="L91" i="7"/>
  <c r="AR97" i="7" s="1"/>
  <c r="L94" i="7" s="1"/>
  <c r="J91" i="7"/>
  <c r="V97" i="7" s="1"/>
  <c r="K91" i="7"/>
  <c r="I91" i="7"/>
  <c r="H91" i="7"/>
  <c r="B90" i="7"/>
  <c r="E89" i="7"/>
  <c r="G89" i="7"/>
  <c r="D89" i="7"/>
  <c r="B89" i="7"/>
  <c r="L87" i="7"/>
  <c r="AN88" i="7" s="1"/>
  <c r="J87" i="7"/>
  <c r="L86" i="7"/>
  <c r="J86" i="7"/>
  <c r="BM88" i="7" s="1"/>
  <c r="AW88" i="7"/>
  <c r="AT88" i="7"/>
  <c r="AR88" i="7"/>
  <c r="L85" i="7" s="1"/>
  <c r="AO88" i="7"/>
  <c r="AA88" i="7"/>
  <c r="X88" i="7"/>
  <c r="V88" i="7"/>
  <c r="S88" i="7"/>
  <c r="J85" i="7" s="1"/>
  <c r="P88" i="7"/>
  <c r="BA88" i="7"/>
  <c r="AZ88" i="7"/>
  <c r="AE88" i="7"/>
  <c r="AD88" i="7"/>
  <c r="CB88" i="7"/>
  <c r="CC88" i="7"/>
  <c r="K88" i="7"/>
  <c r="G87" i="7"/>
  <c r="E87" i="7"/>
  <c r="G86" i="7"/>
  <c r="E86" i="7"/>
  <c r="L84" i="7"/>
  <c r="J84" i="7"/>
  <c r="H84" i="7"/>
  <c r="G83" i="7"/>
  <c r="F83" i="7"/>
  <c r="E83" i="7"/>
  <c r="L82" i="7"/>
  <c r="J82" i="7"/>
  <c r="O88" i="7" s="1"/>
  <c r="K82" i="7"/>
  <c r="I82" i="7"/>
  <c r="H82" i="7"/>
  <c r="B81" i="7"/>
  <c r="E80" i="7"/>
  <c r="G80" i="7"/>
  <c r="D80" i="7"/>
  <c r="B80" i="7"/>
  <c r="L78" i="7"/>
  <c r="AW79" i="7"/>
  <c r="AT79" i="7"/>
  <c r="AR79" i="7"/>
  <c r="L76" i="7" s="1"/>
  <c r="AO79" i="7"/>
  <c r="AA79" i="7"/>
  <c r="J110" i="7" s="1"/>
  <c r="J108" i="7" s="1"/>
  <c r="X79" i="7"/>
  <c r="P79" i="7"/>
  <c r="BA79" i="7"/>
  <c r="AZ79" i="7"/>
  <c r="L77" i="7" s="1"/>
  <c r="AN79" i="7" s="1"/>
  <c r="AE79" i="7"/>
  <c r="J78" i="7" s="1"/>
  <c r="AD79" i="7"/>
  <c r="J77" i="7" s="1"/>
  <c r="CB79" i="7"/>
  <c r="CC79" i="7"/>
  <c r="G78" i="7"/>
  <c r="E78" i="7"/>
  <c r="G77" i="7"/>
  <c r="E77" i="7"/>
  <c r="L75" i="7"/>
  <c r="J75" i="7"/>
  <c r="G74" i="7"/>
  <c r="F74" i="7"/>
  <c r="E74" i="7"/>
  <c r="L73" i="7"/>
  <c r="K79" i="7" s="1"/>
  <c r="J73" i="7"/>
  <c r="S79" i="7" s="1"/>
  <c r="J76" i="7" s="1"/>
  <c r="K73" i="7"/>
  <c r="I73" i="7"/>
  <c r="H73" i="7"/>
  <c r="H75" i="7" s="1"/>
  <c r="B72" i="7"/>
  <c r="E71" i="7"/>
  <c r="G71" i="7"/>
  <c r="D71" i="7"/>
  <c r="B71" i="7"/>
  <c r="AW70" i="7"/>
  <c r="AT70" i="7"/>
  <c r="L210" i="7" s="1"/>
  <c r="AO70" i="7"/>
  <c r="L208" i="7" s="1"/>
  <c r="L206" i="7" s="1"/>
  <c r="AA70" i="7"/>
  <c r="X70" i="7"/>
  <c r="P70" i="7"/>
  <c r="BA70" i="7"/>
  <c r="L69" i="7" s="1"/>
  <c r="AZ70" i="7"/>
  <c r="L114" i="7" s="1"/>
  <c r="AE70" i="7"/>
  <c r="J69" i="7" s="1"/>
  <c r="AD70" i="7"/>
  <c r="J68" i="7" s="1"/>
  <c r="CB70" i="7"/>
  <c r="CC70" i="7"/>
  <c r="G69" i="7"/>
  <c r="E69" i="7"/>
  <c r="G68" i="7"/>
  <c r="E68" i="7"/>
  <c r="G65" i="7"/>
  <c r="F65" i="7"/>
  <c r="E65" i="7"/>
  <c r="L64" i="7"/>
  <c r="J64" i="7"/>
  <c r="V70" i="7" s="1"/>
  <c r="K64" i="7"/>
  <c r="I64" i="7"/>
  <c r="H64" i="7"/>
  <c r="H66" i="7" s="1"/>
  <c r="B63" i="7"/>
  <c r="E62" i="7"/>
  <c r="G62" i="7"/>
  <c r="D62" i="7"/>
  <c r="B62" i="7"/>
  <c r="J60" i="7"/>
  <c r="L59" i="7"/>
  <c r="J59" i="7"/>
  <c r="AW61" i="7"/>
  <c r="L194" i="7" s="1"/>
  <c r="L192" i="7" s="1"/>
  <c r="AT61" i="7"/>
  <c r="AO61" i="7"/>
  <c r="L188" i="7" s="1"/>
  <c r="L186" i="7" s="1"/>
  <c r="AA61" i="7"/>
  <c r="J214" i="7" s="1"/>
  <c r="J212" i="7" s="1"/>
  <c r="X61" i="7"/>
  <c r="J190" i="7" s="1"/>
  <c r="P61" i="7"/>
  <c r="J188" i="7" s="1"/>
  <c r="J186" i="7" s="1"/>
  <c r="BA61" i="7"/>
  <c r="L115" i="7" s="1"/>
  <c r="AZ61" i="7"/>
  <c r="L218" i="7" s="1"/>
  <c r="AE61" i="7"/>
  <c r="J219" i="7" s="1"/>
  <c r="AD61" i="7"/>
  <c r="J218" i="7" s="1"/>
  <c r="CB61" i="7"/>
  <c r="CC61" i="7"/>
  <c r="G60" i="7"/>
  <c r="E60" i="7"/>
  <c r="G59" i="7"/>
  <c r="E59" i="7"/>
  <c r="H57" i="7"/>
  <c r="G56" i="7"/>
  <c r="F56" i="7"/>
  <c r="E56" i="7"/>
  <c r="L55" i="7"/>
  <c r="AR61" i="7" s="1"/>
  <c r="J55" i="7"/>
  <c r="BM61" i="7" s="1"/>
  <c r="K55" i="7"/>
  <c r="I55" i="7"/>
  <c r="H55" i="7"/>
  <c r="C54" i="7"/>
  <c r="B53" i="7"/>
  <c r="E52" i="7"/>
  <c r="G52" i="7"/>
  <c r="D52" i="7"/>
  <c r="B52" i="7"/>
  <c r="A25" i="7"/>
  <c r="A23" i="7"/>
  <c r="A20" i="7"/>
  <c r="F14" i="7"/>
  <c r="F12" i="7"/>
  <c r="F6" i="7"/>
  <c r="CO4" i="7"/>
  <c r="F4" i="7"/>
  <c r="A1" i="7"/>
  <c r="BR97" i="7" l="1"/>
  <c r="BU97" i="7"/>
  <c r="BV97" i="7" s="1"/>
  <c r="J154" i="7"/>
  <c r="J152" i="7" s="1"/>
  <c r="BR79" i="7"/>
  <c r="BU79" i="7"/>
  <c r="BV79" i="7" s="1"/>
  <c r="BV88" i="7"/>
  <c r="L154" i="7"/>
  <c r="L152" i="7" s="1"/>
  <c r="D42" i="7"/>
  <c r="D36" i="7" s="1"/>
  <c r="L205" i="7"/>
  <c r="L203" i="7" s="1"/>
  <c r="L197" i="7"/>
  <c r="L113" i="7"/>
  <c r="L58" i="7"/>
  <c r="J134" i="7"/>
  <c r="J132" i="7" s="1"/>
  <c r="I97" i="7"/>
  <c r="L190" i="7"/>
  <c r="L214" i="7"/>
  <c r="L212" i="7" s="1"/>
  <c r="L219" i="7"/>
  <c r="O61" i="7"/>
  <c r="AR70" i="7"/>
  <c r="L67" i="7" s="1"/>
  <c r="BM79" i="7"/>
  <c r="BR88" i="7"/>
  <c r="O97" i="7"/>
  <c r="J114" i="7"/>
  <c r="J198" i="7"/>
  <c r="J208" i="7"/>
  <c r="J206" i="7" s="1"/>
  <c r="J115" i="7"/>
  <c r="J194" i="7"/>
  <c r="J192" i="7" s="1"/>
  <c r="L60" i="7"/>
  <c r="K61" i="7" s="1"/>
  <c r="L199" i="7"/>
  <c r="AN61" i="7"/>
  <c r="AN97" i="7"/>
  <c r="S97" i="7"/>
  <c r="J94" i="7" s="1"/>
  <c r="V61" i="7"/>
  <c r="O70" i="7"/>
  <c r="L198" i="7"/>
  <c r="J93" i="7"/>
  <c r="L110" i="7"/>
  <c r="L108" i="7" s="1"/>
  <c r="L57" i="7"/>
  <c r="L68" i="7"/>
  <c r="K70" i="7" s="1"/>
  <c r="O79" i="7"/>
  <c r="BM97" i="7"/>
  <c r="J66" i="7"/>
  <c r="I88" i="7"/>
  <c r="J104" i="7"/>
  <c r="J102" i="7" s="1"/>
  <c r="L66" i="7"/>
  <c r="BM70" i="7"/>
  <c r="V79" i="7"/>
  <c r="L104" i="7"/>
  <c r="L102" i="7" s="1"/>
  <c r="I61" i="7"/>
  <c r="S61" i="7"/>
  <c r="I70" i="7"/>
  <c r="BU88" i="7"/>
  <c r="J199" i="7"/>
  <c r="J210" i="7"/>
  <c r="J57" i="7"/>
  <c r="S70" i="7"/>
  <c r="J67" i="7" s="1"/>
  <c r="I79" i="7"/>
  <c r="J10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1" i="3"/>
  <c r="Y1" i="3"/>
  <c r="CV1" i="3" s="1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X3" i="3" s="1"/>
  <c r="CU3" i="3"/>
  <c r="CV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X7" i="3" s="1"/>
  <c r="CU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X11" i="3" s="1"/>
  <c r="CU11" i="3"/>
  <c r="CV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AC28" i="1"/>
  <c r="CQ28" i="1" s="1"/>
  <c r="P28" i="1" s="1"/>
  <c r="AD28" i="1"/>
  <c r="AB28" i="1" s="1"/>
  <c r="AE28" i="1"/>
  <c r="CR28" i="1" s="1"/>
  <c r="Q28" i="1" s="1"/>
  <c r="AF28" i="1"/>
  <c r="AG28" i="1"/>
  <c r="AH28" i="1"/>
  <c r="AI28" i="1"/>
  <c r="CW28" i="1" s="1"/>
  <c r="V28" i="1" s="1"/>
  <c r="AJ28" i="1"/>
  <c r="CX28" i="1" s="1"/>
  <c r="W28" i="1" s="1"/>
  <c r="CT28" i="1"/>
  <c r="S28" i="1" s="1"/>
  <c r="CU28" i="1"/>
  <c r="T28" i="1" s="1"/>
  <c r="CV28" i="1"/>
  <c r="U28" i="1" s="1"/>
  <c r="GL28" i="1"/>
  <c r="GN28" i="1"/>
  <c r="GO28" i="1"/>
  <c r="GV28" i="1"/>
  <c r="HC28" i="1"/>
  <c r="GX28" i="1" s="1"/>
  <c r="C29" i="1"/>
  <c r="D29" i="1"/>
  <c r="I29" i="1"/>
  <c r="CU4" i="3" s="1"/>
  <c r="K29" i="1"/>
  <c r="S29" i="1"/>
  <c r="CY29" i="1" s="1"/>
  <c r="X29" i="1" s="1"/>
  <c r="U29" i="1"/>
  <c r="V29" i="1"/>
  <c r="AC29" i="1"/>
  <c r="CQ29" i="1" s="1"/>
  <c r="P29" i="1" s="1"/>
  <c r="AD29" i="1"/>
  <c r="AE29" i="1"/>
  <c r="AF29" i="1"/>
  <c r="AG29" i="1"/>
  <c r="CU29" i="1" s="1"/>
  <c r="T29" i="1" s="1"/>
  <c r="AH29" i="1"/>
  <c r="CV29" i="1" s="1"/>
  <c r="AI29" i="1"/>
  <c r="CW29" i="1" s="1"/>
  <c r="AJ29" i="1"/>
  <c r="CR29" i="1"/>
  <c r="Q29" i="1" s="1"/>
  <c r="CS29" i="1"/>
  <c r="R29" i="1" s="1"/>
  <c r="CT29" i="1"/>
  <c r="CX29" i="1"/>
  <c r="W29" i="1" s="1"/>
  <c r="GL29" i="1"/>
  <c r="GN29" i="1"/>
  <c r="GO29" i="1"/>
  <c r="GV29" i="1"/>
  <c r="HC29" i="1" s="1"/>
  <c r="GX29" i="1" s="1"/>
  <c r="C30" i="1"/>
  <c r="D30" i="1"/>
  <c r="I30" i="1"/>
  <c r="K30" i="1"/>
  <c r="AC30" i="1"/>
  <c r="CQ30" i="1" s="1"/>
  <c r="P30" i="1" s="1"/>
  <c r="AE30" i="1"/>
  <c r="AD30" i="1" s="1"/>
  <c r="AF30" i="1"/>
  <c r="AG30" i="1"/>
  <c r="CU30" i="1" s="1"/>
  <c r="AH30" i="1"/>
  <c r="CV30" i="1" s="1"/>
  <c r="AI30" i="1"/>
  <c r="AJ30" i="1"/>
  <c r="CR30" i="1"/>
  <c r="Q30" i="1" s="1"/>
  <c r="CS30" i="1"/>
  <c r="CT30" i="1"/>
  <c r="CW30" i="1"/>
  <c r="CX30" i="1"/>
  <c r="W30" i="1" s="1"/>
  <c r="GL30" i="1"/>
  <c r="GN30" i="1"/>
  <c r="GO30" i="1"/>
  <c r="GV30" i="1"/>
  <c r="HC30" i="1" s="1"/>
  <c r="C31" i="1"/>
  <c r="D31" i="1"/>
  <c r="I31" i="1"/>
  <c r="CU8" i="3" s="1"/>
  <c r="K31" i="1"/>
  <c r="S31" i="1"/>
  <c r="T31" i="1"/>
  <c r="AC31" i="1"/>
  <c r="AE31" i="1"/>
  <c r="AF31" i="1"/>
  <c r="CT31" i="1" s="1"/>
  <c r="AG31" i="1"/>
  <c r="CU31" i="1" s="1"/>
  <c r="AH31" i="1"/>
  <c r="CV31" i="1" s="1"/>
  <c r="U31" i="1" s="1"/>
  <c r="AI31" i="1"/>
  <c r="AJ31" i="1"/>
  <c r="CQ31" i="1"/>
  <c r="P31" i="1" s="1"/>
  <c r="CW31" i="1"/>
  <c r="V31" i="1" s="1"/>
  <c r="CX31" i="1"/>
  <c r="W31" i="1" s="1"/>
  <c r="GL31" i="1"/>
  <c r="GN31" i="1"/>
  <c r="GO31" i="1"/>
  <c r="GV31" i="1"/>
  <c r="HC31" i="1"/>
  <c r="GX31" i="1" s="1"/>
  <c r="C32" i="1"/>
  <c r="D32" i="1"/>
  <c r="I32" i="1"/>
  <c r="K32" i="1"/>
  <c r="V32" i="1"/>
  <c r="AC32" i="1"/>
  <c r="AE32" i="1"/>
  <c r="AF32" i="1"/>
  <c r="CT32" i="1" s="1"/>
  <c r="S32" i="1" s="1"/>
  <c r="AG32" i="1"/>
  <c r="CU32" i="1" s="1"/>
  <c r="T32" i="1" s="1"/>
  <c r="AH32" i="1"/>
  <c r="AI32" i="1"/>
  <c r="AJ32" i="1"/>
  <c r="CX32" i="1" s="1"/>
  <c r="W32" i="1" s="1"/>
  <c r="CQ32" i="1"/>
  <c r="P32" i="1" s="1"/>
  <c r="CP32" i="1" s="1"/>
  <c r="O32" i="1" s="1"/>
  <c r="CR32" i="1"/>
  <c r="Q32" i="1" s="1"/>
  <c r="CV32" i="1"/>
  <c r="CW32" i="1"/>
  <c r="GL32" i="1"/>
  <c r="GN32" i="1"/>
  <c r="GO32" i="1"/>
  <c r="GV32" i="1"/>
  <c r="HC32" i="1"/>
  <c r="GX32" i="1" s="1"/>
  <c r="C33" i="1"/>
  <c r="D33" i="1"/>
  <c r="I33" i="1"/>
  <c r="CU12" i="3" s="1"/>
  <c r="K33" i="1"/>
  <c r="Q33" i="1"/>
  <c r="AC33" i="1"/>
  <c r="CQ33" i="1" s="1"/>
  <c r="P33" i="1" s="1"/>
  <c r="AD33" i="1"/>
  <c r="AE33" i="1"/>
  <c r="CR33" i="1" s="1"/>
  <c r="AF33" i="1"/>
  <c r="AG33" i="1"/>
  <c r="AH33" i="1"/>
  <c r="AI33" i="1"/>
  <c r="CW33" i="1" s="1"/>
  <c r="V33" i="1" s="1"/>
  <c r="AJ33" i="1"/>
  <c r="CX33" i="1" s="1"/>
  <c r="W33" i="1" s="1"/>
  <c r="CS33" i="1"/>
  <c r="R33" i="1" s="1"/>
  <c r="CT33" i="1"/>
  <c r="S33" i="1" s="1"/>
  <c r="CU33" i="1"/>
  <c r="T33" i="1" s="1"/>
  <c r="CV33" i="1"/>
  <c r="U33" i="1" s="1"/>
  <c r="GL33" i="1"/>
  <c r="GN33" i="1"/>
  <c r="GO33" i="1"/>
  <c r="GV33" i="1"/>
  <c r="HC33" i="1"/>
  <c r="GX33" i="1" s="1"/>
  <c r="C34" i="1"/>
  <c r="D34" i="1"/>
  <c r="I34" i="1"/>
  <c r="CU15" i="3" s="1"/>
  <c r="K34" i="1"/>
  <c r="P34" i="1"/>
  <c r="U34" i="1"/>
  <c r="V34" i="1"/>
  <c r="AC34" i="1"/>
  <c r="CQ34" i="1" s="1"/>
  <c r="AD34" i="1"/>
  <c r="AB34" i="1" s="1"/>
  <c r="AE34" i="1"/>
  <c r="AF34" i="1"/>
  <c r="CT34" i="1" s="1"/>
  <c r="S34" i="1" s="1"/>
  <c r="AG34" i="1"/>
  <c r="CU34" i="1" s="1"/>
  <c r="T34" i="1" s="1"/>
  <c r="AG49" i="1" s="1"/>
  <c r="AH34" i="1"/>
  <c r="AI34" i="1"/>
  <c r="AJ34" i="1"/>
  <c r="CR34" i="1"/>
  <c r="Q34" i="1" s="1"/>
  <c r="CP34" i="1" s="1"/>
  <c r="O34" i="1" s="1"/>
  <c r="CS34" i="1"/>
  <c r="R34" i="1" s="1"/>
  <c r="CV34" i="1"/>
  <c r="CW34" i="1"/>
  <c r="CX34" i="1"/>
  <c r="W34" i="1" s="1"/>
  <c r="GL34" i="1"/>
  <c r="GN34" i="1"/>
  <c r="GO34" i="1"/>
  <c r="GV34" i="1"/>
  <c r="HC34" i="1"/>
  <c r="GX34" i="1" s="1"/>
  <c r="C35" i="1"/>
  <c r="D35" i="1"/>
  <c r="I35" i="1"/>
  <c r="K35" i="1"/>
  <c r="P35" i="1"/>
  <c r="R35" i="1"/>
  <c r="AC35" i="1"/>
  <c r="AD35" i="1"/>
  <c r="AE35" i="1"/>
  <c r="AF35" i="1"/>
  <c r="AB35" i="1" s="1"/>
  <c r="AG35" i="1"/>
  <c r="CU35" i="1" s="1"/>
  <c r="T35" i="1" s="1"/>
  <c r="AH35" i="1"/>
  <c r="CV35" i="1" s="1"/>
  <c r="U35" i="1" s="1"/>
  <c r="AI35" i="1"/>
  <c r="AJ35" i="1"/>
  <c r="CQ35" i="1"/>
  <c r="CR35" i="1"/>
  <c r="Q35" i="1" s="1"/>
  <c r="CS35" i="1"/>
  <c r="CW35" i="1"/>
  <c r="V35" i="1" s="1"/>
  <c r="CX35" i="1"/>
  <c r="W35" i="1" s="1"/>
  <c r="GL35" i="1"/>
  <c r="GN35" i="1"/>
  <c r="GO35" i="1"/>
  <c r="GV35" i="1"/>
  <c r="HC35" i="1" s="1"/>
  <c r="GX35" i="1" s="1"/>
  <c r="C36" i="1"/>
  <c r="D36" i="1"/>
  <c r="I36" i="1"/>
  <c r="K36" i="1"/>
  <c r="AC36" i="1"/>
  <c r="AE36" i="1"/>
  <c r="CS36" i="1" s="1"/>
  <c r="R36" i="1" s="1"/>
  <c r="AF36" i="1"/>
  <c r="CT36" i="1" s="1"/>
  <c r="S36" i="1" s="1"/>
  <c r="AG36" i="1"/>
  <c r="CU36" i="1" s="1"/>
  <c r="T36" i="1" s="1"/>
  <c r="AH36" i="1"/>
  <c r="AI36" i="1"/>
  <c r="AJ36" i="1"/>
  <c r="CQ36" i="1"/>
  <c r="P36" i="1" s="1"/>
  <c r="CP36" i="1" s="1"/>
  <c r="O36" i="1" s="1"/>
  <c r="CR36" i="1"/>
  <c r="Q36" i="1" s="1"/>
  <c r="CV36" i="1"/>
  <c r="U36" i="1" s="1"/>
  <c r="CW36" i="1"/>
  <c r="V36" i="1" s="1"/>
  <c r="CX36" i="1"/>
  <c r="W36" i="1" s="1"/>
  <c r="GL36" i="1"/>
  <c r="GN36" i="1"/>
  <c r="GO36" i="1"/>
  <c r="GV36" i="1"/>
  <c r="HC36" i="1"/>
  <c r="GX36" i="1" s="1"/>
  <c r="C37" i="1"/>
  <c r="D37" i="1"/>
  <c r="I37" i="1"/>
  <c r="K37" i="1"/>
  <c r="AC37" i="1"/>
  <c r="AE37" i="1"/>
  <c r="CR37" i="1" s="1"/>
  <c r="Q37" i="1" s="1"/>
  <c r="DV49" i="1" s="1"/>
  <c r="AF37" i="1"/>
  <c r="CT37" i="1" s="1"/>
  <c r="S37" i="1" s="1"/>
  <c r="AG37" i="1"/>
  <c r="AH37" i="1"/>
  <c r="AI37" i="1"/>
  <c r="AJ37" i="1"/>
  <c r="CX37" i="1" s="1"/>
  <c r="W37" i="1" s="1"/>
  <c r="CQ37" i="1"/>
  <c r="P37" i="1" s="1"/>
  <c r="CU37" i="1"/>
  <c r="T37" i="1" s="1"/>
  <c r="CV37" i="1"/>
  <c r="U37" i="1" s="1"/>
  <c r="CW37" i="1"/>
  <c r="V37" i="1" s="1"/>
  <c r="GL37" i="1"/>
  <c r="GN37" i="1"/>
  <c r="GO37" i="1"/>
  <c r="GV37" i="1"/>
  <c r="HC37" i="1"/>
  <c r="GX37" i="1" s="1"/>
  <c r="C38" i="1"/>
  <c r="D38" i="1"/>
  <c r="I38" i="1"/>
  <c r="CU23" i="3" s="1"/>
  <c r="K38" i="1"/>
  <c r="AC38" i="1"/>
  <c r="CQ38" i="1" s="1"/>
  <c r="P38" i="1" s="1"/>
  <c r="AE38" i="1"/>
  <c r="CR38" i="1" s="1"/>
  <c r="Q38" i="1" s="1"/>
  <c r="AF38" i="1"/>
  <c r="AG38" i="1"/>
  <c r="AH38" i="1"/>
  <c r="AI38" i="1"/>
  <c r="CW38" i="1" s="1"/>
  <c r="V38" i="1" s="1"/>
  <c r="AJ38" i="1"/>
  <c r="CX38" i="1" s="1"/>
  <c r="W38" i="1" s="1"/>
  <c r="CT38" i="1"/>
  <c r="S38" i="1" s="1"/>
  <c r="CU38" i="1"/>
  <c r="T38" i="1" s="1"/>
  <c r="CV38" i="1"/>
  <c r="U38" i="1" s="1"/>
  <c r="GL38" i="1"/>
  <c r="GN38" i="1"/>
  <c r="GO38" i="1"/>
  <c r="GV38" i="1"/>
  <c r="HC38" i="1"/>
  <c r="GX38" i="1" s="1"/>
  <c r="C39" i="1"/>
  <c r="D39" i="1"/>
  <c r="I39" i="1"/>
  <c r="K39" i="1"/>
  <c r="AC39" i="1"/>
  <c r="CQ39" i="1" s="1"/>
  <c r="P39" i="1" s="1"/>
  <c r="AD39" i="1"/>
  <c r="AE39" i="1"/>
  <c r="CR39" i="1" s="1"/>
  <c r="Q39" i="1" s="1"/>
  <c r="AF39" i="1"/>
  <c r="AG39" i="1"/>
  <c r="AH39" i="1"/>
  <c r="CV39" i="1" s="1"/>
  <c r="U39" i="1" s="1"/>
  <c r="AI39" i="1"/>
  <c r="CW39" i="1" s="1"/>
  <c r="V39" i="1" s="1"/>
  <c r="AJ39" i="1"/>
  <c r="CX39" i="1" s="1"/>
  <c r="W39" i="1" s="1"/>
  <c r="CS39" i="1"/>
  <c r="R39" i="1" s="1"/>
  <c r="CT39" i="1"/>
  <c r="S39" i="1" s="1"/>
  <c r="CU39" i="1"/>
  <c r="T39" i="1" s="1"/>
  <c r="GL39" i="1"/>
  <c r="GN39" i="1"/>
  <c r="GO39" i="1"/>
  <c r="GV39" i="1"/>
  <c r="HC39" i="1" s="1"/>
  <c r="GX39" i="1" s="1"/>
  <c r="C40" i="1"/>
  <c r="D40" i="1"/>
  <c r="I40" i="1"/>
  <c r="K40" i="1"/>
  <c r="AC40" i="1"/>
  <c r="CQ40" i="1" s="1"/>
  <c r="P40" i="1" s="1"/>
  <c r="CP40" i="1" s="1"/>
  <c r="O40" i="1" s="1"/>
  <c r="AD40" i="1"/>
  <c r="AE40" i="1"/>
  <c r="AF40" i="1"/>
  <c r="AG40" i="1"/>
  <c r="CU40" i="1" s="1"/>
  <c r="T40" i="1" s="1"/>
  <c r="AH40" i="1"/>
  <c r="CV40" i="1" s="1"/>
  <c r="U40" i="1" s="1"/>
  <c r="AI40" i="1"/>
  <c r="CW40" i="1" s="1"/>
  <c r="V40" i="1" s="1"/>
  <c r="AJ40" i="1"/>
  <c r="CR40" i="1"/>
  <c r="Q40" i="1" s="1"/>
  <c r="CS40" i="1"/>
  <c r="R40" i="1" s="1"/>
  <c r="CT40" i="1"/>
  <c r="S40" i="1" s="1"/>
  <c r="CX40" i="1"/>
  <c r="W40" i="1" s="1"/>
  <c r="GL40" i="1"/>
  <c r="GN40" i="1"/>
  <c r="GO40" i="1"/>
  <c r="GV40" i="1"/>
  <c r="HC40" i="1" s="1"/>
  <c r="GX40" i="1" s="1"/>
  <c r="C41" i="1"/>
  <c r="D41" i="1"/>
  <c r="I41" i="1"/>
  <c r="K41" i="1"/>
  <c r="AB41" i="1"/>
  <c r="AC41" i="1"/>
  <c r="AD41" i="1"/>
  <c r="AE41" i="1"/>
  <c r="AF41" i="1"/>
  <c r="CT41" i="1" s="1"/>
  <c r="S41" i="1" s="1"/>
  <c r="AG41" i="1"/>
  <c r="CU41" i="1" s="1"/>
  <c r="T41" i="1" s="1"/>
  <c r="AH41" i="1"/>
  <c r="CV41" i="1" s="1"/>
  <c r="U41" i="1" s="1"/>
  <c r="AI41" i="1"/>
  <c r="AJ41" i="1"/>
  <c r="CQ41" i="1"/>
  <c r="P41" i="1" s="1"/>
  <c r="CR41" i="1"/>
  <c r="Q41" i="1" s="1"/>
  <c r="CS41" i="1"/>
  <c r="R41" i="1" s="1"/>
  <c r="CW41" i="1"/>
  <c r="V41" i="1" s="1"/>
  <c r="CX41" i="1"/>
  <c r="W41" i="1" s="1"/>
  <c r="GL41" i="1"/>
  <c r="GN41" i="1"/>
  <c r="GO41" i="1"/>
  <c r="GV41" i="1"/>
  <c r="HC41" i="1" s="1"/>
  <c r="GX41" i="1" s="1"/>
  <c r="C42" i="1"/>
  <c r="D42" i="1"/>
  <c r="I42" i="1"/>
  <c r="CU31" i="3" s="1"/>
  <c r="K42" i="1"/>
  <c r="AC42" i="1"/>
  <c r="AE42" i="1"/>
  <c r="CS42" i="1" s="1"/>
  <c r="R42" i="1" s="1"/>
  <c r="AF42" i="1"/>
  <c r="CT42" i="1" s="1"/>
  <c r="S42" i="1" s="1"/>
  <c r="AG42" i="1"/>
  <c r="CU42" i="1" s="1"/>
  <c r="T42" i="1" s="1"/>
  <c r="AH42" i="1"/>
  <c r="AI42" i="1"/>
  <c r="AJ42" i="1"/>
  <c r="CQ42" i="1"/>
  <c r="P42" i="1" s="1"/>
  <c r="CP42" i="1" s="1"/>
  <c r="O42" i="1" s="1"/>
  <c r="CR42" i="1"/>
  <c r="Q42" i="1" s="1"/>
  <c r="CV42" i="1"/>
  <c r="U42" i="1" s="1"/>
  <c r="CW42" i="1"/>
  <c r="V42" i="1" s="1"/>
  <c r="CX42" i="1"/>
  <c r="W42" i="1" s="1"/>
  <c r="GL42" i="1"/>
  <c r="GN42" i="1"/>
  <c r="GO42" i="1"/>
  <c r="GV42" i="1"/>
  <c r="HC42" i="1"/>
  <c r="GX42" i="1" s="1"/>
  <c r="C43" i="1"/>
  <c r="D43" i="1"/>
  <c r="I43" i="1"/>
  <c r="K43" i="1"/>
  <c r="AC43" i="1"/>
  <c r="AD43" i="1"/>
  <c r="AB43" i="1" s="1"/>
  <c r="AE43" i="1"/>
  <c r="CR43" i="1" s="1"/>
  <c r="Q43" i="1" s="1"/>
  <c r="AF43" i="1"/>
  <c r="CT43" i="1" s="1"/>
  <c r="S43" i="1" s="1"/>
  <c r="AG43" i="1"/>
  <c r="AH43" i="1"/>
  <c r="AI43" i="1"/>
  <c r="AJ43" i="1"/>
  <c r="CX43" i="1" s="1"/>
  <c r="W43" i="1" s="1"/>
  <c r="CQ43" i="1"/>
  <c r="P43" i="1" s="1"/>
  <c r="CU43" i="1"/>
  <c r="T43" i="1" s="1"/>
  <c r="CV43" i="1"/>
  <c r="U43" i="1" s="1"/>
  <c r="CW43" i="1"/>
  <c r="V43" i="1" s="1"/>
  <c r="GL43" i="1"/>
  <c r="GN43" i="1"/>
  <c r="GO43" i="1"/>
  <c r="GV43" i="1"/>
  <c r="GX43" i="1"/>
  <c r="HC43" i="1"/>
  <c r="C44" i="1"/>
  <c r="D44" i="1"/>
  <c r="I44" i="1"/>
  <c r="K44" i="1"/>
  <c r="AC44" i="1"/>
  <c r="CQ44" i="1" s="1"/>
  <c r="P44" i="1" s="1"/>
  <c r="AE44" i="1"/>
  <c r="CR44" i="1" s="1"/>
  <c r="Q44" i="1" s="1"/>
  <c r="AF44" i="1"/>
  <c r="AG44" i="1"/>
  <c r="AH44" i="1"/>
  <c r="AI44" i="1"/>
  <c r="CW44" i="1" s="1"/>
  <c r="V44" i="1" s="1"/>
  <c r="AJ44" i="1"/>
  <c r="CX44" i="1" s="1"/>
  <c r="W44" i="1" s="1"/>
  <c r="CT44" i="1"/>
  <c r="S44" i="1" s="1"/>
  <c r="CU44" i="1"/>
  <c r="T44" i="1" s="1"/>
  <c r="CV44" i="1"/>
  <c r="U44" i="1" s="1"/>
  <c r="GL44" i="1"/>
  <c r="GN44" i="1"/>
  <c r="GO44" i="1"/>
  <c r="GV44" i="1"/>
  <c r="HC44" i="1"/>
  <c r="GX44" i="1" s="1"/>
  <c r="C45" i="1"/>
  <c r="D45" i="1"/>
  <c r="I45" i="1"/>
  <c r="K45" i="1"/>
  <c r="AC45" i="1"/>
  <c r="CQ45" i="1" s="1"/>
  <c r="P45" i="1" s="1"/>
  <c r="AD45" i="1"/>
  <c r="AB45" i="1" s="1"/>
  <c r="AE45" i="1"/>
  <c r="CR45" i="1" s="1"/>
  <c r="Q45" i="1" s="1"/>
  <c r="AF45" i="1"/>
  <c r="AG45" i="1"/>
  <c r="AH45" i="1"/>
  <c r="CV45" i="1" s="1"/>
  <c r="U45" i="1" s="1"/>
  <c r="AI45" i="1"/>
  <c r="CW45" i="1" s="1"/>
  <c r="V45" i="1" s="1"/>
  <c r="AJ45" i="1"/>
  <c r="CX45" i="1" s="1"/>
  <c r="W45" i="1" s="1"/>
  <c r="CS45" i="1"/>
  <c r="R45" i="1" s="1"/>
  <c r="CT45" i="1"/>
  <c r="S45" i="1" s="1"/>
  <c r="CU45" i="1"/>
  <c r="T45" i="1" s="1"/>
  <c r="GL45" i="1"/>
  <c r="GN45" i="1"/>
  <c r="GO45" i="1"/>
  <c r="GV45" i="1"/>
  <c r="HC45" i="1" s="1"/>
  <c r="GX45" i="1" s="1"/>
  <c r="C46" i="1"/>
  <c r="D46" i="1"/>
  <c r="I46" i="1"/>
  <c r="K46" i="1"/>
  <c r="AC46" i="1"/>
  <c r="CQ46" i="1" s="1"/>
  <c r="P46" i="1" s="1"/>
  <c r="CP46" i="1" s="1"/>
  <c r="O46" i="1" s="1"/>
  <c r="AD46" i="1"/>
  <c r="AE46" i="1"/>
  <c r="AF46" i="1"/>
  <c r="AG46" i="1"/>
  <c r="CU46" i="1" s="1"/>
  <c r="T46" i="1" s="1"/>
  <c r="AH46" i="1"/>
  <c r="CV46" i="1" s="1"/>
  <c r="U46" i="1" s="1"/>
  <c r="AI46" i="1"/>
  <c r="CW46" i="1" s="1"/>
  <c r="V46" i="1" s="1"/>
  <c r="AJ46" i="1"/>
  <c r="CR46" i="1"/>
  <c r="Q46" i="1" s="1"/>
  <c r="CS46" i="1"/>
  <c r="R46" i="1" s="1"/>
  <c r="CT46" i="1"/>
  <c r="S46" i="1" s="1"/>
  <c r="CX46" i="1"/>
  <c r="W46" i="1" s="1"/>
  <c r="GL46" i="1"/>
  <c r="GN46" i="1"/>
  <c r="GO46" i="1"/>
  <c r="GV46" i="1"/>
  <c r="HC46" i="1" s="1"/>
  <c r="GX46" i="1" s="1"/>
  <c r="C47" i="1"/>
  <c r="D47" i="1"/>
  <c r="I47" i="1"/>
  <c r="K47" i="1"/>
  <c r="AC47" i="1"/>
  <c r="AE47" i="1"/>
  <c r="AD47" i="1" s="1"/>
  <c r="AB47" i="1" s="1"/>
  <c r="AF47" i="1"/>
  <c r="CT47" i="1" s="1"/>
  <c r="S47" i="1" s="1"/>
  <c r="AG47" i="1"/>
  <c r="CU47" i="1" s="1"/>
  <c r="T47" i="1" s="1"/>
  <c r="AH47" i="1"/>
  <c r="CV47" i="1" s="1"/>
  <c r="U47" i="1" s="1"/>
  <c r="AI47" i="1"/>
  <c r="AJ47" i="1"/>
  <c r="CQ47" i="1"/>
  <c r="P47" i="1" s="1"/>
  <c r="CR47" i="1"/>
  <c r="Q47" i="1" s="1"/>
  <c r="CS47" i="1"/>
  <c r="R47" i="1" s="1"/>
  <c r="CW47" i="1"/>
  <c r="V47" i="1" s="1"/>
  <c r="CX47" i="1"/>
  <c r="W47" i="1" s="1"/>
  <c r="GL47" i="1"/>
  <c r="GN47" i="1"/>
  <c r="GO47" i="1"/>
  <c r="GV47" i="1"/>
  <c r="HC47" i="1" s="1"/>
  <c r="GX47" i="1" s="1"/>
  <c r="B49" i="1"/>
  <c r="B26" i="1" s="1"/>
  <c r="C49" i="1"/>
  <c r="C26" i="1" s="1"/>
  <c r="D49" i="1"/>
  <c r="D26" i="1" s="1"/>
  <c r="F49" i="1"/>
  <c r="F26" i="1" s="1"/>
  <c r="G49" i="1"/>
  <c r="G26" i="1" s="1"/>
  <c r="BX49" i="1"/>
  <c r="BX26" i="1" s="1"/>
  <c r="BY49" i="1"/>
  <c r="BY26" i="1" s="1"/>
  <c r="BZ49" i="1"/>
  <c r="AQ49" i="1" s="1"/>
  <c r="CB49" i="1"/>
  <c r="AS49" i="1" s="1"/>
  <c r="CC49" i="1"/>
  <c r="AT49" i="1" s="1"/>
  <c r="CK49" i="1"/>
  <c r="CK26" i="1" s="1"/>
  <c r="CL49" i="1"/>
  <c r="BC49" i="1" s="1"/>
  <c r="CM49" i="1"/>
  <c r="BD49" i="1" s="1"/>
  <c r="EG49" i="1"/>
  <c r="EG26" i="1" s="1"/>
  <c r="EH49" i="1"/>
  <c r="EH26" i="1" s="1"/>
  <c r="EI49" i="1"/>
  <c r="EI26" i="1" s="1"/>
  <c r="EU49" i="1"/>
  <c r="EU26" i="1" s="1"/>
  <c r="EV49" i="1"/>
  <c r="P74" i="1" s="1"/>
  <c r="FP49" i="1"/>
  <c r="FP26" i="1" s="1"/>
  <c r="FQ49" i="1"/>
  <c r="FQ26" i="1" s="1"/>
  <c r="FR49" i="1"/>
  <c r="FR26" i="1" s="1"/>
  <c r="FT49" i="1"/>
  <c r="FT26" i="1" s="1"/>
  <c r="FU49" i="1"/>
  <c r="FU26" i="1" s="1"/>
  <c r="FY49" i="1"/>
  <c r="FY26" i="1" s="1"/>
  <c r="GA49" i="1"/>
  <c r="GA26" i="1" s="1"/>
  <c r="GC49" i="1"/>
  <c r="GC26" i="1" s="1"/>
  <c r="GD49" i="1"/>
  <c r="GD26" i="1" s="1"/>
  <c r="GE49" i="1"/>
  <c r="GE26" i="1" s="1"/>
  <c r="P53" i="1"/>
  <c r="P58" i="1"/>
  <c r="P59" i="1"/>
  <c r="P65" i="1"/>
  <c r="D79" i="1"/>
  <c r="E81" i="1"/>
  <c r="Z81" i="1"/>
  <c r="AA81" i="1"/>
  <c r="AM81" i="1"/>
  <c r="AN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R81" i="1"/>
  <c r="DS81" i="1"/>
  <c r="EE81" i="1"/>
  <c r="EF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I83" i="1"/>
  <c r="K83" i="1"/>
  <c r="AC83" i="1"/>
  <c r="CQ83" i="1" s="1"/>
  <c r="P83" i="1" s="1"/>
  <c r="AD83" i="1"/>
  <c r="AE83" i="1"/>
  <c r="CS83" i="1" s="1"/>
  <c r="R83" i="1" s="1"/>
  <c r="AF83" i="1"/>
  <c r="AG83" i="1"/>
  <c r="AH83" i="1"/>
  <c r="AI83" i="1"/>
  <c r="AJ83" i="1"/>
  <c r="CR83" i="1"/>
  <c r="Q83" i="1" s="1"/>
  <c r="CT83" i="1"/>
  <c r="S83" i="1" s="1"/>
  <c r="CU83" i="1"/>
  <c r="T83" i="1" s="1"/>
  <c r="CV83" i="1"/>
  <c r="U83" i="1" s="1"/>
  <c r="CW83" i="1"/>
  <c r="V83" i="1" s="1"/>
  <c r="CX83" i="1"/>
  <c r="W83" i="1" s="1"/>
  <c r="GL83" i="1"/>
  <c r="GN83" i="1"/>
  <c r="GO83" i="1"/>
  <c r="GV83" i="1"/>
  <c r="HC83" i="1" s="1"/>
  <c r="GX83" i="1" s="1"/>
  <c r="C84" i="1"/>
  <c r="D84" i="1"/>
  <c r="I84" i="1"/>
  <c r="K84" i="1"/>
  <c r="AC84" i="1"/>
  <c r="AE84" i="1"/>
  <c r="CR84" i="1" s="1"/>
  <c r="Q84" i="1" s="1"/>
  <c r="AF84" i="1"/>
  <c r="CT84" i="1" s="1"/>
  <c r="S84" i="1" s="1"/>
  <c r="AG84" i="1"/>
  <c r="CU84" i="1" s="1"/>
  <c r="T84" i="1" s="1"/>
  <c r="AH84" i="1"/>
  <c r="CV84" i="1" s="1"/>
  <c r="U84" i="1" s="1"/>
  <c r="AI84" i="1"/>
  <c r="AJ84" i="1"/>
  <c r="CX84" i="1" s="1"/>
  <c r="W84" i="1" s="1"/>
  <c r="CQ84" i="1"/>
  <c r="P84" i="1" s="1"/>
  <c r="CW84" i="1"/>
  <c r="V84" i="1" s="1"/>
  <c r="GL84" i="1"/>
  <c r="GN84" i="1"/>
  <c r="GO84" i="1"/>
  <c r="GV84" i="1"/>
  <c r="HC84" i="1"/>
  <c r="GX84" i="1" s="1"/>
  <c r="C85" i="1"/>
  <c r="D85" i="1"/>
  <c r="I85" i="1"/>
  <c r="CU47" i="3" s="1"/>
  <c r="K85" i="1"/>
  <c r="AC85" i="1"/>
  <c r="CQ85" i="1" s="1"/>
  <c r="P85" i="1" s="1"/>
  <c r="AE85" i="1"/>
  <c r="AD85" i="1" s="1"/>
  <c r="AB85" i="1" s="1"/>
  <c r="AF85" i="1"/>
  <c r="AG85" i="1"/>
  <c r="AH85" i="1"/>
  <c r="AI85" i="1"/>
  <c r="AJ85" i="1"/>
  <c r="CX85" i="1" s="1"/>
  <c r="W85" i="1" s="1"/>
  <c r="CP85" i="1"/>
  <c r="O85" i="1" s="1"/>
  <c r="CR85" i="1"/>
  <c r="Q85" i="1" s="1"/>
  <c r="CS85" i="1"/>
  <c r="R85" i="1" s="1"/>
  <c r="CT85" i="1"/>
  <c r="S85" i="1" s="1"/>
  <c r="CU85" i="1"/>
  <c r="T85" i="1" s="1"/>
  <c r="CV85" i="1"/>
  <c r="U85" i="1" s="1"/>
  <c r="CW85" i="1"/>
  <c r="GL85" i="1"/>
  <c r="GN85" i="1"/>
  <c r="GO85" i="1"/>
  <c r="GV85" i="1"/>
  <c r="HC85" i="1" s="1"/>
  <c r="GX85" i="1" s="1"/>
  <c r="C86" i="1"/>
  <c r="D86" i="1"/>
  <c r="I86" i="1"/>
  <c r="CX50" i="3" s="1"/>
  <c r="K86" i="1"/>
  <c r="AC86" i="1"/>
  <c r="CQ86" i="1" s="1"/>
  <c r="P86" i="1" s="1"/>
  <c r="CP86" i="1" s="1"/>
  <c r="O86" i="1" s="1"/>
  <c r="AD86" i="1"/>
  <c r="AE86" i="1"/>
  <c r="CR86" i="1" s="1"/>
  <c r="Q86" i="1" s="1"/>
  <c r="AF86" i="1"/>
  <c r="CT86" i="1" s="1"/>
  <c r="S86" i="1" s="1"/>
  <c r="AG86" i="1"/>
  <c r="CU86" i="1" s="1"/>
  <c r="T86" i="1" s="1"/>
  <c r="AH86" i="1"/>
  <c r="CV86" i="1" s="1"/>
  <c r="U86" i="1" s="1"/>
  <c r="AI86" i="1"/>
  <c r="AJ86" i="1"/>
  <c r="CW86" i="1"/>
  <c r="V86" i="1" s="1"/>
  <c r="CX86" i="1"/>
  <c r="W86" i="1" s="1"/>
  <c r="GL86" i="1"/>
  <c r="GN86" i="1"/>
  <c r="GO86" i="1"/>
  <c r="GV86" i="1"/>
  <c r="HC86" i="1" s="1"/>
  <c r="GX86" i="1"/>
  <c r="B88" i="1"/>
  <c r="B81" i="1" s="1"/>
  <c r="C88" i="1"/>
  <c r="C81" i="1" s="1"/>
  <c r="D88" i="1"/>
  <c r="D81" i="1" s="1"/>
  <c r="F88" i="1"/>
  <c r="F81" i="1" s="1"/>
  <c r="G88" i="1"/>
  <c r="G81" i="1" s="1"/>
  <c r="S88" i="1"/>
  <c r="S81" i="1" s="1"/>
  <c r="V88" i="1"/>
  <c r="V81" i="1" s="1"/>
  <c r="W88" i="1"/>
  <c r="W81" i="1" s="1"/>
  <c r="Y88" i="1"/>
  <c r="Y81" i="1" s="1"/>
  <c r="AB88" i="1"/>
  <c r="AC88" i="1"/>
  <c r="P88" i="1" s="1"/>
  <c r="P81" i="1" s="1"/>
  <c r="AD88" i="1"/>
  <c r="Q88" i="1" s="1"/>
  <c r="Q81" i="1" s="1"/>
  <c r="AE88" i="1"/>
  <c r="R88" i="1" s="1"/>
  <c r="R81" i="1" s="1"/>
  <c r="AF88" i="1"/>
  <c r="AF81" i="1" s="1"/>
  <c r="AG88" i="1"/>
  <c r="AG81" i="1" s="1"/>
  <c r="AH88" i="1"/>
  <c r="AI88" i="1"/>
  <c r="AI81" i="1" s="1"/>
  <c r="AJ88" i="1"/>
  <c r="AJ81" i="1" s="1"/>
  <c r="AK88" i="1"/>
  <c r="AL88" i="1"/>
  <c r="AL81" i="1" s="1"/>
  <c r="AO88" i="1"/>
  <c r="AO81" i="1" s="1"/>
  <c r="AP88" i="1"/>
  <c r="AP81" i="1" s="1"/>
  <c r="AU88" i="1"/>
  <c r="AU81" i="1" s="1"/>
  <c r="BB88" i="1"/>
  <c r="BB81" i="1" s="1"/>
  <c r="BX88" i="1"/>
  <c r="BY88" i="1"/>
  <c r="BY81" i="1" s="1"/>
  <c r="BZ88" i="1"/>
  <c r="CA88" i="1"/>
  <c r="CB88" i="1"/>
  <c r="AS88" i="1" s="1"/>
  <c r="AS81" i="1" s="1"/>
  <c r="CC88" i="1"/>
  <c r="CD88" i="1"/>
  <c r="CD81" i="1" s="1"/>
  <c r="CE88" i="1"/>
  <c r="CE81" i="1" s="1"/>
  <c r="CF88" i="1"/>
  <c r="CG88" i="1"/>
  <c r="CG81" i="1" s="1"/>
  <c r="CJ88" i="1"/>
  <c r="CJ81" i="1" s="1"/>
  <c r="CK88" i="1"/>
  <c r="CK81" i="1" s="1"/>
  <c r="CL88" i="1"/>
  <c r="CM88" i="1"/>
  <c r="DG88" i="1"/>
  <c r="DG81" i="1" s="1"/>
  <c r="DH88" i="1"/>
  <c r="DI88" i="1"/>
  <c r="DI81" i="1" s="1"/>
  <c r="DJ88" i="1"/>
  <c r="DJ81" i="1" s="1"/>
  <c r="DO88" i="1"/>
  <c r="DO81" i="1" s="1"/>
  <c r="DQ88" i="1"/>
  <c r="DQ81" i="1" s="1"/>
  <c r="DT88" i="1"/>
  <c r="DT81" i="1" s="1"/>
  <c r="DU88" i="1"/>
  <c r="DV88" i="1"/>
  <c r="DV81" i="1" s="1"/>
  <c r="DW88" i="1"/>
  <c r="DW81" i="1" s="1"/>
  <c r="DX88" i="1"/>
  <c r="DX81" i="1" s="1"/>
  <c r="DY88" i="1"/>
  <c r="DY81" i="1" s="1"/>
  <c r="DZ88" i="1"/>
  <c r="DZ81" i="1" s="1"/>
  <c r="EA88" i="1"/>
  <c r="EB88" i="1"/>
  <c r="EB81" i="1" s="1"/>
  <c r="EC88" i="1"/>
  <c r="ED88" i="1"/>
  <c r="ED81" i="1" s="1"/>
  <c r="EG88" i="1"/>
  <c r="EG81" i="1" s="1"/>
  <c r="EL88" i="1"/>
  <c r="EL81" i="1" s="1"/>
  <c r="EM88" i="1"/>
  <c r="EM81" i="1" s="1"/>
  <c r="ET88" i="1"/>
  <c r="ET81" i="1" s="1"/>
  <c r="FP88" i="1"/>
  <c r="FP81" i="1" s="1"/>
  <c r="FQ88" i="1"/>
  <c r="FQ81" i="1" s="1"/>
  <c r="FR88" i="1"/>
  <c r="FR81" i="1" s="1"/>
  <c r="FS88" i="1"/>
  <c r="FS81" i="1" s="1"/>
  <c r="FT88" i="1"/>
  <c r="FT81" i="1" s="1"/>
  <c r="FU88" i="1"/>
  <c r="FU81" i="1" s="1"/>
  <c r="FV88" i="1"/>
  <c r="FV81" i="1" s="1"/>
  <c r="GB88" i="1"/>
  <c r="GB81" i="1" s="1"/>
  <c r="GC88" i="1"/>
  <c r="GC81" i="1" s="1"/>
  <c r="GD88" i="1"/>
  <c r="GD81" i="1" s="1"/>
  <c r="GE88" i="1"/>
  <c r="GE81" i="1" s="1"/>
  <c r="P90" i="1"/>
  <c r="F91" i="1"/>
  <c r="F92" i="1"/>
  <c r="F97" i="1"/>
  <c r="F100" i="1"/>
  <c r="F101" i="1"/>
  <c r="F102" i="1"/>
  <c r="F103" i="1"/>
  <c r="F111" i="1"/>
  <c r="F112" i="1"/>
  <c r="F115" i="1"/>
  <c r="P115" i="1"/>
  <c r="B118" i="1"/>
  <c r="B22" i="1" s="1"/>
  <c r="C118" i="1"/>
  <c r="C22" i="1" s="1"/>
  <c r="D118" i="1"/>
  <c r="D22" i="1" s="1"/>
  <c r="F118" i="1"/>
  <c r="F22" i="1" s="1"/>
  <c r="G118" i="1"/>
  <c r="G22" i="1" s="1"/>
  <c r="AS118" i="1"/>
  <c r="AS22" i="1" s="1"/>
  <c r="EG118" i="1"/>
  <c r="EG22" i="1" s="1"/>
  <c r="B148" i="1"/>
  <c r="B18" i="1" s="1"/>
  <c r="C148" i="1"/>
  <c r="C18" i="1" s="1"/>
  <c r="D148" i="1"/>
  <c r="D18" i="1" s="1"/>
  <c r="F148" i="1"/>
  <c r="F18" i="1" s="1"/>
  <c r="G148" i="1"/>
  <c r="G18" i="1" s="1"/>
  <c r="F12" i="6"/>
  <c r="G12" i="6"/>
  <c r="BU70" i="7" l="1"/>
  <c r="BV70" i="7" s="1"/>
  <c r="BR70" i="7"/>
  <c r="BS97" i="7"/>
  <c r="BT97" i="7" s="1"/>
  <c r="BS61" i="7"/>
  <c r="BT61" i="7" s="1"/>
  <c r="BS79" i="7"/>
  <c r="BT79" i="7" s="1"/>
  <c r="BT88" i="7"/>
  <c r="BS88" i="7"/>
  <c r="AN70" i="7"/>
  <c r="I38" i="7"/>
  <c r="J101" i="7"/>
  <c r="J99" i="7" s="1"/>
  <c r="J122" i="7" s="1"/>
  <c r="J217" i="7"/>
  <c r="J185" i="7"/>
  <c r="J183" i="7" s="1"/>
  <c r="J38" i="7"/>
  <c r="J205" i="7"/>
  <c r="J203" i="7" s="1"/>
  <c r="J197" i="7"/>
  <c r="J113" i="7"/>
  <c r="J58" i="7"/>
  <c r="L101" i="7"/>
  <c r="L99" i="7" s="1"/>
  <c r="L122" i="7" s="1"/>
  <c r="L185" i="7"/>
  <c r="L183" i="7" s="1"/>
  <c r="BS70" i="7"/>
  <c r="BT70" i="7" s="1"/>
  <c r="BU61" i="7"/>
  <c r="BV61" i="7" s="1"/>
  <c r="BR61" i="7"/>
  <c r="L217" i="7"/>
  <c r="AT88" i="1"/>
  <c r="CC81" i="1"/>
  <c r="F74" i="1"/>
  <c r="BD26" i="1"/>
  <c r="DI49" i="1"/>
  <c r="DV26" i="1"/>
  <c r="AI49" i="1"/>
  <c r="EB49" i="1"/>
  <c r="O88" i="1"/>
  <c r="AB81" i="1"/>
  <c r="CY83" i="1"/>
  <c r="X83" i="1" s="1"/>
  <c r="CZ83" i="1"/>
  <c r="Y83" i="1" s="1"/>
  <c r="F65" i="1"/>
  <c r="BC26" i="1"/>
  <c r="CY39" i="1"/>
  <c r="X39" i="1" s="1"/>
  <c r="CZ39" i="1"/>
  <c r="Y39" i="1" s="1"/>
  <c r="EA49" i="1"/>
  <c r="P102" i="1"/>
  <c r="P91" i="1"/>
  <c r="DH81" i="1"/>
  <c r="AR88" i="1"/>
  <c r="CA81" i="1"/>
  <c r="CZ47" i="1"/>
  <c r="Y47" i="1" s="1"/>
  <c r="CY47" i="1"/>
  <c r="X47" i="1" s="1"/>
  <c r="CY46" i="1"/>
  <c r="X46" i="1" s="1"/>
  <c r="GM46" i="1" s="1"/>
  <c r="GP46" i="1" s="1"/>
  <c r="CZ46" i="1"/>
  <c r="Y46" i="1" s="1"/>
  <c r="CP44" i="1"/>
  <c r="O44" i="1" s="1"/>
  <c r="DY49" i="1"/>
  <c r="CJ49" i="1"/>
  <c r="EK88" i="1"/>
  <c r="AQ88" i="1"/>
  <c r="CI88" i="1"/>
  <c r="BZ81" i="1"/>
  <c r="AT26" i="1"/>
  <c r="F67" i="1"/>
  <c r="CY41" i="1"/>
  <c r="X41" i="1" s="1"/>
  <c r="CZ41" i="1"/>
  <c r="Y41" i="1" s="1"/>
  <c r="GM40" i="1"/>
  <c r="GP40" i="1" s="1"/>
  <c r="T49" i="1"/>
  <c r="AG26" i="1"/>
  <c r="GB49" i="1"/>
  <c r="AD49" i="1"/>
  <c r="F135" i="1"/>
  <c r="T16" i="2" s="1"/>
  <c r="P107" i="1"/>
  <c r="P101" i="1"/>
  <c r="EJ88" i="1"/>
  <c r="BD88" i="1"/>
  <c r="CM81" i="1"/>
  <c r="AK81" i="1"/>
  <c r="X88" i="1"/>
  <c r="AS26" i="1"/>
  <c r="F66" i="1"/>
  <c r="CP43" i="1"/>
  <c r="O43" i="1" s="1"/>
  <c r="AF49" i="1"/>
  <c r="CY34" i="1"/>
  <c r="X34" i="1" s="1"/>
  <c r="CZ34" i="1"/>
  <c r="Y34" i="1" s="1"/>
  <c r="EI88" i="1"/>
  <c r="FW88" i="1"/>
  <c r="DU81" i="1"/>
  <c r="BC88" i="1"/>
  <c r="CL81" i="1"/>
  <c r="CH88" i="1"/>
  <c r="T88" i="1"/>
  <c r="CP84" i="1"/>
  <c r="O84" i="1" s="1"/>
  <c r="AQ26" i="1"/>
  <c r="F59" i="1"/>
  <c r="CY40" i="1"/>
  <c r="X40" i="1" s="1"/>
  <c r="CZ40" i="1"/>
  <c r="Y40" i="1" s="1"/>
  <c r="CP38" i="1"/>
  <c r="O38" i="1" s="1"/>
  <c r="CP28" i="1"/>
  <c r="O28" i="1" s="1"/>
  <c r="AC49" i="1"/>
  <c r="P122" i="1"/>
  <c r="F107" i="1"/>
  <c r="P112" i="1"/>
  <c r="P106" i="1"/>
  <c r="P100" i="1"/>
  <c r="EV88" i="1"/>
  <c r="EH88" i="1"/>
  <c r="CP37" i="1"/>
  <c r="O37" i="1" s="1"/>
  <c r="GA88" i="1"/>
  <c r="EU88" i="1"/>
  <c r="BA88" i="1"/>
  <c r="U88" i="1"/>
  <c r="AH81" i="1"/>
  <c r="CY85" i="1"/>
  <c r="X85" i="1" s="1"/>
  <c r="GM85" i="1" s="1"/>
  <c r="GP85" i="1" s="1"/>
  <c r="CZ85" i="1"/>
  <c r="Y85" i="1" s="1"/>
  <c r="CP45" i="1"/>
  <c r="O45" i="1" s="1"/>
  <c r="GM45" i="1" s="1"/>
  <c r="GP45" i="1" s="1"/>
  <c r="CY42" i="1"/>
  <c r="X42" i="1" s="1"/>
  <c r="GM42" i="1" s="1"/>
  <c r="GP42" i="1" s="1"/>
  <c r="CZ42" i="1"/>
  <c r="Y42" i="1" s="1"/>
  <c r="CP33" i="1"/>
  <c r="O33" i="1" s="1"/>
  <c r="DU49" i="1"/>
  <c r="AS148" i="1"/>
  <c r="FZ88" i="1"/>
  <c r="DF50" i="3"/>
  <c r="DG50" i="3"/>
  <c r="DH50" i="3"/>
  <c r="DI50" i="3"/>
  <c r="DJ50" i="3" s="1"/>
  <c r="CY36" i="1"/>
  <c r="X36" i="1" s="1"/>
  <c r="GM36" i="1" s="1"/>
  <c r="GP36" i="1" s="1"/>
  <c r="CZ36" i="1"/>
  <c r="Y36" i="1" s="1"/>
  <c r="DZ49" i="1"/>
  <c r="EG148" i="1"/>
  <c r="F105" i="1"/>
  <c r="FY88" i="1"/>
  <c r="ES88" i="1"/>
  <c r="EC81" i="1"/>
  <c r="DP88" i="1"/>
  <c r="DM88" i="1"/>
  <c r="CF81" i="1"/>
  <c r="AW88" i="1"/>
  <c r="CP47" i="1"/>
  <c r="O47" i="1" s="1"/>
  <c r="GM47" i="1" s="1"/>
  <c r="GP47" i="1" s="1"/>
  <c r="P92" i="1"/>
  <c r="FX88" i="1"/>
  <c r="DL88" i="1"/>
  <c r="AX88" i="1"/>
  <c r="CP83" i="1"/>
  <c r="O83" i="1" s="1"/>
  <c r="GM83" i="1" s="1"/>
  <c r="GP83" i="1" s="1"/>
  <c r="CY45" i="1"/>
  <c r="X45" i="1" s="1"/>
  <c r="CZ45" i="1"/>
  <c r="Y45" i="1" s="1"/>
  <c r="CP41" i="1"/>
  <c r="O41" i="1" s="1"/>
  <c r="GM41" i="1" s="1"/>
  <c r="GP41" i="1" s="1"/>
  <c r="CP39" i="1"/>
  <c r="O39" i="1" s="1"/>
  <c r="GM39" i="1" s="1"/>
  <c r="GP39" i="1" s="1"/>
  <c r="AJ49" i="1"/>
  <c r="DN88" i="1"/>
  <c r="EA81" i="1"/>
  <c r="DK88" i="1"/>
  <c r="AV88" i="1"/>
  <c r="GM34" i="1"/>
  <c r="GP34" i="1" s="1"/>
  <c r="EL49" i="1"/>
  <c r="CU20" i="3"/>
  <c r="CV20" i="3"/>
  <c r="CX20" i="3"/>
  <c r="EV26" i="1"/>
  <c r="EK49" i="1"/>
  <c r="AB46" i="1"/>
  <c r="AD44" i="1"/>
  <c r="AB44" i="1" s="1"/>
  <c r="CU29" i="3"/>
  <c r="CU30" i="3"/>
  <c r="CV30" i="3"/>
  <c r="CX30" i="3"/>
  <c r="CY33" i="1"/>
  <c r="X33" i="1" s="1"/>
  <c r="AB33" i="1"/>
  <c r="CU40" i="3"/>
  <c r="CV40" i="3"/>
  <c r="CX40" i="3"/>
  <c r="AB39" i="1"/>
  <c r="AD37" i="1"/>
  <c r="AB37" i="1" s="1"/>
  <c r="CM26" i="1"/>
  <c r="CV47" i="3"/>
  <c r="CV39" i="3"/>
  <c r="CV31" i="3"/>
  <c r="CV23" i="3"/>
  <c r="CV15" i="3"/>
  <c r="DF7" i="3"/>
  <c r="DG7" i="3"/>
  <c r="DH7" i="3"/>
  <c r="DI7" i="3"/>
  <c r="DJ7" i="3" s="1"/>
  <c r="CB81" i="1"/>
  <c r="CS44" i="1"/>
  <c r="R44" i="1" s="1"/>
  <c r="CZ44" i="1" s="1"/>
  <c r="Y44" i="1" s="1"/>
  <c r="AD42" i="1"/>
  <c r="AB42" i="1" s="1"/>
  <c r="CU25" i="3"/>
  <c r="CU26" i="3"/>
  <c r="CV26" i="3"/>
  <c r="CX26" i="3"/>
  <c r="V30" i="1"/>
  <c r="AB30" i="1"/>
  <c r="CZ29" i="1"/>
  <c r="Y29" i="1" s="1"/>
  <c r="CL26" i="1"/>
  <c r="CU39" i="3"/>
  <c r="CV5" i="3"/>
  <c r="CU48" i="3"/>
  <c r="CV48" i="3"/>
  <c r="CX48" i="3"/>
  <c r="AE81" i="1"/>
  <c r="ET49" i="1"/>
  <c r="CU36" i="3"/>
  <c r="CV36" i="3"/>
  <c r="CX36" i="3"/>
  <c r="CS37" i="1"/>
  <c r="R37" i="1" s="1"/>
  <c r="CY37" i="1" s="1"/>
  <c r="X37" i="1" s="1"/>
  <c r="CT35" i="1"/>
  <c r="S35" i="1" s="1"/>
  <c r="S30" i="1"/>
  <c r="CP29" i="1"/>
  <c r="O29" i="1" s="1"/>
  <c r="CC26" i="1"/>
  <c r="CX47" i="3"/>
  <c r="CX39" i="3"/>
  <c r="CX31" i="3"/>
  <c r="CX23" i="3"/>
  <c r="CX15" i="3"/>
  <c r="AB83" i="1"/>
  <c r="AD81" i="1"/>
  <c r="CU21" i="3"/>
  <c r="CU22" i="3"/>
  <c r="CV22" i="3"/>
  <c r="CX22" i="3"/>
  <c r="CU16" i="3"/>
  <c r="CV16" i="3"/>
  <c r="CX16" i="3"/>
  <c r="CU17" i="3"/>
  <c r="CU18" i="3"/>
  <c r="CV18" i="3"/>
  <c r="CX18" i="3"/>
  <c r="CU9" i="3"/>
  <c r="CU10" i="3"/>
  <c r="CV10" i="3"/>
  <c r="CX10" i="3"/>
  <c r="R30" i="1"/>
  <c r="CB26" i="1"/>
  <c r="CV45" i="3"/>
  <c r="CV37" i="3"/>
  <c r="CV29" i="3"/>
  <c r="CV21" i="3"/>
  <c r="CV13" i="3"/>
  <c r="CU44" i="3"/>
  <c r="CV44" i="3"/>
  <c r="CX44" i="3"/>
  <c r="AC81" i="1"/>
  <c r="ER49" i="1"/>
  <c r="CU32" i="3"/>
  <c r="CV32" i="3"/>
  <c r="CX32" i="3"/>
  <c r="V85" i="1"/>
  <c r="BX81" i="1"/>
  <c r="CU41" i="3"/>
  <c r="CU42" i="3"/>
  <c r="CV42" i="3"/>
  <c r="CX42" i="3"/>
  <c r="AB40" i="1"/>
  <c r="AD38" i="1"/>
  <c r="AB38" i="1" s="1"/>
  <c r="CY32" i="1"/>
  <c r="X32" i="1" s="1"/>
  <c r="BZ26" i="1"/>
  <c r="DF3" i="3"/>
  <c r="DG3" i="3"/>
  <c r="DH3" i="3"/>
  <c r="DI3" i="3"/>
  <c r="DJ3" i="3" s="1"/>
  <c r="CS86" i="1"/>
  <c r="R86" i="1" s="1"/>
  <c r="CY86" i="1" s="1"/>
  <c r="X86" i="1" s="1"/>
  <c r="AB86" i="1"/>
  <c r="AD84" i="1"/>
  <c r="AB84" i="1" s="1"/>
  <c r="EP49" i="1"/>
  <c r="CI49" i="1"/>
  <c r="CU28" i="3"/>
  <c r="CV28" i="3"/>
  <c r="CX28" i="3"/>
  <c r="CS32" i="1"/>
  <c r="R32" i="1" s="1"/>
  <c r="CZ32" i="1" s="1"/>
  <c r="Y32" i="1" s="1"/>
  <c r="AD32" i="1"/>
  <c r="CU5" i="3"/>
  <c r="CU6" i="3"/>
  <c r="CV6" i="3"/>
  <c r="CX6" i="3"/>
  <c r="CV43" i="3"/>
  <c r="CV35" i="3"/>
  <c r="CV27" i="3"/>
  <c r="CV19" i="3"/>
  <c r="CU49" i="3"/>
  <c r="CU50" i="3"/>
  <c r="CV50" i="3"/>
  <c r="CU37" i="3"/>
  <c r="CU38" i="3"/>
  <c r="CV38" i="3"/>
  <c r="CX38" i="3"/>
  <c r="CS38" i="1"/>
  <c r="R38" i="1" s="1"/>
  <c r="CY38" i="1" s="1"/>
  <c r="X38" i="1" s="1"/>
  <c r="AD36" i="1"/>
  <c r="AB36" i="1" s="1"/>
  <c r="CZ33" i="1"/>
  <c r="Y33" i="1" s="1"/>
  <c r="AB32" i="1"/>
  <c r="GX30" i="1"/>
  <c r="CV49" i="3"/>
  <c r="CU43" i="3"/>
  <c r="CU35" i="3"/>
  <c r="CU27" i="3"/>
  <c r="CU19" i="3"/>
  <c r="CS84" i="1"/>
  <c r="R84" i="1" s="1"/>
  <c r="CY84" i="1" s="1"/>
  <c r="X84" i="1" s="1"/>
  <c r="CG49" i="1"/>
  <c r="BB49" i="1"/>
  <c r="AP49" i="1"/>
  <c r="CS43" i="1"/>
  <c r="R43" i="1" s="1"/>
  <c r="CY43" i="1" s="1"/>
  <c r="X43" i="1" s="1"/>
  <c r="CU24" i="3"/>
  <c r="CV24" i="3"/>
  <c r="CX24" i="3"/>
  <c r="CU13" i="3"/>
  <c r="CU14" i="3"/>
  <c r="CV14" i="3"/>
  <c r="CX14" i="3"/>
  <c r="U30" i="1"/>
  <c r="CZ28" i="1"/>
  <c r="Y28" i="1" s="1"/>
  <c r="CX43" i="3"/>
  <c r="CX35" i="3"/>
  <c r="CX27" i="3"/>
  <c r="CX19" i="3"/>
  <c r="DF11" i="3"/>
  <c r="DG11" i="3"/>
  <c r="DH11" i="3"/>
  <c r="DI11" i="3"/>
  <c r="DJ11" i="3" s="1"/>
  <c r="CU45" i="3"/>
  <c r="CU46" i="3"/>
  <c r="CV46" i="3"/>
  <c r="CX46" i="3"/>
  <c r="AO49" i="1"/>
  <c r="CU33" i="3"/>
  <c r="CU34" i="3"/>
  <c r="CV34" i="3"/>
  <c r="CX34" i="3"/>
  <c r="U32" i="1"/>
  <c r="AH49" i="1" s="1"/>
  <c r="CR31" i="1"/>
  <c r="Q31" i="1" s="1"/>
  <c r="CP31" i="1" s="1"/>
  <c r="O31" i="1" s="1"/>
  <c r="CS31" i="1"/>
  <c r="R31" i="1" s="1"/>
  <c r="CY31" i="1" s="1"/>
  <c r="X31" i="1" s="1"/>
  <c r="AD31" i="1"/>
  <c r="AB31" i="1" s="1"/>
  <c r="T30" i="1"/>
  <c r="CS28" i="1"/>
  <c r="R28" i="1" s="1"/>
  <c r="AE49" i="1" s="1"/>
  <c r="CV41" i="3"/>
  <c r="CV33" i="3"/>
  <c r="CV25" i="3"/>
  <c r="CV17" i="3"/>
  <c r="CV9" i="3"/>
  <c r="CV7" i="3"/>
  <c r="CX2" i="3"/>
  <c r="CV2" i="3"/>
  <c r="CU2" i="3"/>
  <c r="CX49" i="3"/>
  <c r="CX45" i="3"/>
  <c r="CX41" i="3"/>
  <c r="CX37" i="3"/>
  <c r="CX33" i="3"/>
  <c r="CX29" i="3"/>
  <c r="CX25" i="3"/>
  <c r="CX21" i="3"/>
  <c r="CX17" i="3"/>
  <c r="CX13" i="3"/>
  <c r="CX9" i="3"/>
  <c r="CX5" i="3"/>
  <c r="CX1" i="3"/>
  <c r="AB29" i="1"/>
  <c r="CX12" i="3"/>
  <c r="CX8" i="3"/>
  <c r="CX4" i="3"/>
  <c r="CV12" i="3"/>
  <c r="CV8" i="3"/>
  <c r="CV4" i="3"/>
  <c r="J181" i="7" l="1"/>
  <c r="J177" i="7"/>
  <c r="L177" i="7"/>
  <c r="L181" i="7"/>
  <c r="GM32" i="1"/>
  <c r="GP32" i="1" s="1"/>
  <c r="ER26" i="1"/>
  <c r="P60" i="1"/>
  <c r="DF22" i="3"/>
  <c r="DG22" i="3"/>
  <c r="DH22" i="3"/>
  <c r="DI22" i="3"/>
  <c r="DJ22" i="3" s="1"/>
  <c r="GM29" i="1"/>
  <c r="CZ31" i="1"/>
  <c r="Y31" i="1" s="1"/>
  <c r="GM31" i="1" s="1"/>
  <c r="GP31" i="1" s="1"/>
  <c r="AV81" i="1"/>
  <c r="F93" i="1"/>
  <c r="CY44" i="1"/>
  <c r="X44" i="1" s="1"/>
  <c r="CJ26" i="1"/>
  <c r="BA49" i="1"/>
  <c r="AI26" i="1"/>
  <c r="V49" i="1"/>
  <c r="DF35" i="3"/>
  <c r="DG35" i="3"/>
  <c r="DH35" i="3"/>
  <c r="DI35" i="3"/>
  <c r="DJ35" i="3" s="1"/>
  <c r="CI26" i="1"/>
  <c r="AZ49" i="1"/>
  <c r="DF10" i="3"/>
  <c r="DG10" i="3"/>
  <c r="DH10" i="3"/>
  <c r="DI10" i="3"/>
  <c r="DJ10" i="3" s="1"/>
  <c r="CY30" i="1"/>
  <c r="X30" i="1" s="1"/>
  <c r="CZ30" i="1"/>
  <c r="Y30" i="1" s="1"/>
  <c r="DK81" i="1"/>
  <c r="P103" i="1"/>
  <c r="CZ84" i="1"/>
  <c r="Y84" i="1" s="1"/>
  <c r="GM84" i="1" s="1"/>
  <c r="GP84" i="1" s="1"/>
  <c r="AW81" i="1"/>
  <c r="F94" i="1"/>
  <c r="T81" i="1"/>
  <c r="F109" i="1"/>
  <c r="T26" i="1"/>
  <c r="F70" i="1"/>
  <c r="T118" i="1"/>
  <c r="DL49" i="1"/>
  <c r="DY26" i="1"/>
  <c r="EA26" i="1"/>
  <c r="DN49" i="1"/>
  <c r="DI4" i="3"/>
  <c r="DJ4" i="3" s="1"/>
  <c r="DF4" i="3"/>
  <c r="DH4" i="3"/>
  <c r="DG4" i="3"/>
  <c r="DF33" i="3"/>
  <c r="DG33" i="3"/>
  <c r="DH33" i="3"/>
  <c r="DI33" i="3"/>
  <c r="DJ33" i="3" s="1"/>
  <c r="AO26" i="1"/>
  <c r="F53" i="1"/>
  <c r="AO118" i="1"/>
  <c r="DF43" i="3"/>
  <c r="DG43" i="3"/>
  <c r="DH43" i="3"/>
  <c r="DI43" i="3"/>
  <c r="DJ43" i="3" s="1"/>
  <c r="AP26" i="1"/>
  <c r="F58" i="1"/>
  <c r="AP118" i="1"/>
  <c r="EP26" i="1"/>
  <c r="P56" i="1"/>
  <c r="DI44" i="3"/>
  <c r="DJ44" i="3" s="1"/>
  <c r="DF44" i="3"/>
  <c r="DG44" i="3"/>
  <c r="DH44" i="3"/>
  <c r="CZ35" i="1"/>
  <c r="Y35" i="1" s="1"/>
  <c r="CY35" i="1"/>
  <c r="X35" i="1" s="1"/>
  <c r="EC49" i="1" s="1"/>
  <c r="DX49" i="1"/>
  <c r="EK26" i="1"/>
  <c r="P66" i="1"/>
  <c r="EK118" i="1"/>
  <c r="CH81" i="1"/>
  <c r="AY88" i="1"/>
  <c r="X81" i="1"/>
  <c r="F114" i="1"/>
  <c r="DI26" i="1"/>
  <c r="P61" i="1"/>
  <c r="DI118" i="1"/>
  <c r="DF37" i="3"/>
  <c r="DG37" i="3"/>
  <c r="DH37" i="3"/>
  <c r="DI37" i="3"/>
  <c r="DJ37" i="3" s="1"/>
  <c r="F62" i="1"/>
  <c r="BB26" i="1"/>
  <c r="BB118" i="1"/>
  <c r="DF42" i="3"/>
  <c r="DG42" i="3"/>
  <c r="DH42" i="3"/>
  <c r="DI42" i="3"/>
  <c r="DJ42" i="3" s="1"/>
  <c r="DI40" i="3"/>
  <c r="DJ40" i="3" s="1"/>
  <c r="DF40" i="3"/>
  <c r="DG40" i="3"/>
  <c r="DH40" i="3"/>
  <c r="DN81" i="1"/>
  <c r="P111" i="1"/>
  <c r="AX81" i="1"/>
  <c r="F95" i="1"/>
  <c r="DM81" i="1"/>
  <c r="P110" i="1"/>
  <c r="GM44" i="1"/>
  <c r="GP44" i="1" s="1"/>
  <c r="DI12" i="3"/>
  <c r="DJ12" i="3" s="1"/>
  <c r="DF12" i="3"/>
  <c r="DG12" i="3"/>
  <c r="DH12" i="3"/>
  <c r="DF41" i="3"/>
  <c r="DG41" i="3"/>
  <c r="DH41" i="3"/>
  <c r="DI41" i="3"/>
  <c r="DJ41" i="3" s="1"/>
  <c r="R49" i="1"/>
  <c r="AE26" i="1"/>
  <c r="CY28" i="1"/>
  <c r="X28" i="1" s="1"/>
  <c r="AK49" i="1" s="1"/>
  <c r="CG26" i="1"/>
  <c r="AX49" i="1"/>
  <c r="DF6" i="3"/>
  <c r="DG6" i="3"/>
  <c r="DH6" i="3"/>
  <c r="DI6" i="3"/>
  <c r="DJ6" i="3" s="1"/>
  <c r="DI36" i="3"/>
  <c r="DJ36" i="3" s="1"/>
  <c r="DF36" i="3"/>
  <c r="DG36" i="3"/>
  <c r="DH36" i="3"/>
  <c r="DI20" i="3"/>
  <c r="DJ20" i="3" s="1"/>
  <c r="DF20" i="3"/>
  <c r="DG20" i="3"/>
  <c r="DH20" i="3"/>
  <c r="CP30" i="1"/>
  <c r="O30" i="1" s="1"/>
  <c r="GM30" i="1" s="1"/>
  <c r="GP30" i="1" s="1"/>
  <c r="DL81" i="1"/>
  <c r="P109" i="1"/>
  <c r="DP81" i="1"/>
  <c r="P114" i="1"/>
  <c r="BC81" i="1"/>
  <c r="F104" i="1"/>
  <c r="BC118" i="1"/>
  <c r="DI8" i="3"/>
  <c r="DJ8" i="3" s="1"/>
  <c r="DF8" i="3"/>
  <c r="DH8" i="3"/>
  <c r="DG8" i="3"/>
  <c r="DF38" i="3"/>
  <c r="DG38" i="3"/>
  <c r="DH38" i="3"/>
  <c r="DI38" i="3"/>
  <c r="DJ38" i="3" s="1"/>
  <c r="DF18" i="3"/>
  <c r="DG18" i="3"/>
  <c r="DH18" i="3"/>
  <c r="DI18" i="3"/>
  <c r="DJ18" i="3" s="1"/>
  <c r="AJ26" i="1"/>
  <c r="W49" i="1"/>
  <c r="FX81" i="1"/>
  <c r="EO88" i="1"/>
  <c r="FZ81" i="1"/>
  <c r="EQ88" i="1"/>
  <c r="U81" i="1"/>
  <c r="F110" i="1"/>
  <c r="AC26" i="1"/>
  <c r="CF49" i="1"/>
  <c r="CH49" i="1"/>
  <c r="P49" i="1"/>
  <c r="CE49" i="1"/>
  <c r="BD81" i="1"/>
  <c r="F113" i="1"/>
  <c r="BD118" i="1"/>
  <c r="DF45" i="3"/>
  <c r="DG45" i="3"/>
  <c r="DH45" i="3"/>
  <c r="DI45" i="3"/>
  <c r="DJ45" i="3" s="1"/>
  <c r="DF1" i="3"/>
  <c r="DG1" i="3"/>
  <c r="DH1" i="3"/>
  <c r="DI1" i="3"/>
  <c r="DJ1" i="3" s="1"/>
  <c r="DF49" i="3"/>
  <c r="DG49" i="3"/>
  <c r="DH49" i="3"/>
  <c r="DI49" i="3"/>
  <c r="DJ49" i="3" s="1"/>
  <c r="DF14" i="3"/>
  <c r="DG14" i="3"/>
  <c r="DH14" i="3"/>
  <c r="DI14" i="3"/>
  <c r="DJ14" i="3" s="1"/>
  <c r="DF15" i="3"/>
  <c r="DG15" i="3"/>
  <c r="DH15" i="3"/>
  <c r="DI15" i="3"/>
  <c r="DJ15" i="3" s="1"/>
  <c r="DF26" i="3"/>
  <c r="DG26" i="3"/>
  <c r="DH26" i="3"/>
  <c r="DI26" i="3"/>
  <c r="DJ26" i="3" s="1"/>
  <c r="CZ38" i="1"/>
  <c r="Y38" i="1" s="1"/>
  <c r="ES81" i="1"/>
  <c r="P108" i="1"/>
  <c r="AS18" i="1"/>
  <c r="F165" i="1"/>
  <c r="BA81" i="1"/>
  <c r="F108" i="1"/>
  <c r="GM28" i="1"/>
  <c r="AB49" i="1"/>
  <c r="FW81" i="1"/>
  <c r="EN88" i="1"/>
  <c r="EJ81" i="1"/>
  <c r="P116" i="1"/>
  <c r="DF23" i="3"/>
  <c r="DG23" i="3"/>
  <c r="DH23" i="3"/>
  <c r="DI23" i="3"/>
  <c r="DJ23" i="3" s="1"/>
  <c r="P62" i="1"/>
  <c r="ET26" i="1"/>
  <c r="ET118" i="1"/>
  <c r="EL26" i="1"/>
  <c r="P67" i="1"/>
  <c r="EL118" i="1"/>
  <c r="FY81" i="1"/>
  <c r="EP88" i="1"/>
  <c r="EP118" i="1" s="1"/>
  <c r="DU26" i="1"/>
  <c r="FW49" i="1"/>
  <c r="FX49" i="1"/>
  <c r="FZ49" i="1"/>
  <c r="DH49" i="1"/>
  <c r="EU81" i="1"/>
  <c r="P104" i="1"/>
  <c r="EU118" i="1"/>
  <c r="GM38" i="1"/>
  <c r="GP38" i="1" s="1"/>
  <c r="EI81" i="1"/>
  <c r="P98" i="1"/>
  <c r="EI118" i="1"/>
  <c r="DF31" i="3"/>
  <c r="DG31" i="3"/>
  <c r="DH31" i="3"/>
  <c r="DI31" i="3"/>
  <c r="DJ31" i="3" s="1"/>
  <c r="DF30" i="3"/>
  <c r="DG30" i="3"/>
  <c r="DH30" i="3"/>
  <c r="DI30" i="3"/>
  <c r="DJ30" i="3" s="1"/>
  <c r="DW49" i="1"/>
  <c r="GM33" i="1"/>
  <c r="GP33" i="1" s="1"/>
  <c r="GA81" i="1"/>
  <c r="ER88" i="1"/>
  <c r="ER118" i="1" s="1"/>
  <c r="AT81" i="1"/>
  <c r="F106" i="1"/>
  <c r="AT118" i="1"/>
  <c r="DF25" i="3"/>
  <c r="DG25" i="3"/>
  <c r="DH25" i="3"/>
  <c r="DI25" i="3"/>
  <c r="DJ25" i="3" s="1"/>
  <c r="DF29" i="3"/>
  <c r="DG29" i="3"/>
  <c r="DH29" i="3"/>
  <c r="DI29" i="3"/>
  <c r="DJ29" i="3" s="1"/>
  <c r="DF5" i="3"/>
  <c r="DG5" i="3"/>
  <c r="DH5" i="3"/>
  <c r="DI5" i="3"/>
  <c r="DJ5" i="3" s="1"/>
  <c r="DF13" i="3"/>
  <c r="DG13" i="3"/>
  <c r="DH13" i="3"/>
  <c r="DI13" i="3"/>
  <c r="DJ13" i="3" s="1"/>
  <c r="DF2" i="3"/>
  <c r="DG2" i="3"/>
  <c r="DH2" i="3"/>
  <c r="DI2" i="3"/>
  <c r="DJ2" i="3" s="1"/>
  <c r="AH26" i="1"/>
  <c r="U49" i="1"/>
  <c r="DI32" i="3"/>
  <c r="DJ32" i="3" s="1"/>
  <c r="DF32" i="3"/>
  <c r="DG32" i="3"/>
  <c r="DH32" i="3"/>
  <c r="DI16" i="3"/>
  <c r="DJ16" i="3" s="1"/>
  <c r="DF16" i="3"/>
  <c r="DG16" i="3"/>
  <c r="DH16" i="3"/>
  <c r="DF39" i="3"/>
  <c r="DG39" i="3"/>
  <c r="DH39" i="3"/>
  <c r="DI39" i="3"/>
  <c r="DJ39" i="3" s="1"/>
  <c r="DI48" i="3"/>
  <c r="DJ48" i="3" s="1"/>
  <c r="DH48" i="3"/>
  <c r="DF48" i="3"/>
  <c r="DG48" i="3"/>
  <c r="CP35" i="1"/>
  <c r="O35" i="1" s="1"/>
  <c r="GM35" i="1" s="1"/>
  <c r="GP35" i="1" s="1"/>
  <c r="EG18" i="1"/>
  <c r="P152" i="1"/>
  <c r="GM37" i="1"/>
  <c r="GP37" i="1" s="1"/>
  <c r="CI81" i="1"/>
  <c r="AZ88" i="1"/>
  <c r="AR81" i="1"/>
  <c r="F116" i="1"/>
  <c r="AL49" i="1"/>
  <c r="DF17" i="3"/>
  <c r="DG17" i="3"/>
  <c r="DH17" i="3"/>
  <c r="DI17" i="3"/>
  <c r="DJ17" i="3" s="1"/>
  <c r="DF34" i="3"/>
  <c r="DG34" i="3"/>
  <c r="DH34" i="3"/>
  <c r="DI34" i="3"/>
  <c r="DJ34" i="3" s="1"/>
  <c r="DI24" i="3"/>
  <c r="DJ24" i="3" s="1"/>
  <c r="DF24" i="3"/>
  <c r="DG24" i="3"/>
  <c r="DH24" i="3"/>
  <c r="DI28" i="3"/>
  <c r="DJ28" i="3" s="1"/>
  <c r="DF28" i="3"/>
  <c r="DG28" i="3"/>
  <c r="DH28" i="3"/>
  <c r="DF47" i="3"/>
  <c r="DG47" i="3"/>
  <c r="DH47" i="3"/>
  <c r="DI47" i="3"/>
  <c r="DJ47" i="3" s="1"/>
  <c r="CZ37" i="1"/>
  <c r="Y37" i="1" s="1"/>
  <c r="ED49" i="1" s="1"/>
  <c r="CZ43" i="1"/>
  <c r="Y43" i="1" s="1"/>
  <c r="DZ26" i="1"/>
  <c r="DM49" i="1"/>
  <c r="EH81" i="1"/>
  <c r="EH118" i="1"/>
  <c r="P97" i="1"/>
  <c r="S49" i="1"/>
  <c r="AF26" i="1"/>
  <c r="Q49" i="1"/>
  <c r="AD26" i="1"/>
  <c r="AQ81" i="1"/>
  <c r="F98" i="1"/>
  <c r="AQ118" i="1"/>
  <c r="O81" i="1"/>
  <c r="F90" i="1"/>
  <c r="CZ86" i="1"/>
  <c r="Y86" i="1" s="1"/>
  <c r="GM86" i="1" s="1"/>
  <c r="GP86" i="1" s="1"/>
  <c r="DF27" i="3"/>
  <c r="DG27" i="3"/>
  <c r="DH27" i="3"/>
  <c r="DI27" i="3"/>
  <c r="DJ27" i="3" s="1"/>
  <c r="DF46" i="3"/>
  <c r="DG46" i="3"/>
  <c r="DH46" i="3"/>
  <c r="DI46" i="3"/>
  <c r="DJ46" i="3" s="1"/>
  <c r="DF9" i="3"/>
  <c r="DG9" i="3"/>
  <c r="DH9" i="3"/>
  <c r="DI9" i="3"/>
  <c r="DJ9" i="3" s="1"/>
  <c r="DF21" i="3"/>
  <c r="DG21" i="3"/>
  <c r="DH21" i="3"/>
  <c r="DI21" i="3"/>
  <c r="DJ21" i="3" s="1"/>
  <c r="DF19" i="3"/>
  <c r="DG19" i="3"/>
  <c r="DH19" i="3"/>
  <c r="DI19" i="3"/>
  <c r="DJ19" i="3" s="1"/>
  <c r="EV81" i="1"/>
  <c r="EV118" i="1"/>
  <c r="P113" i="1"/>
  <c r="GM43" i="1"/>
  <c r="GP43" i="1" s="1"/>
  <c r="GB26" i="1"/>
  <c r="ES49" i="1"/>
  <c r="EK81" i="1"/>
  <c r="P105" i="1"/>
  <c r="EB26" i="1"/>
  <c r="DO49" i="1"/>
  <c r="L224" i="7" l="1"/>
  <c r="L201" i="7"/>
  <c r="J224" i="7"/>
  <c r="J201" i="7"/>
  <c r="EC26" i="1"/>
  <c r="DP49" i="1"/>
  <c r="EP22" i="1"/>
  <c r="P125" i="1"/>
  <c r="EP148" i="1"/>
  <c r="ER22" i="1"/>
  <c r="ER148" i="1"/>
  <c r="P129" i="1"/>
  <c r="ED26" i="1"/>
  <c r="DQ49" i="1"/>
  <c r="Q26" i="1"/>
  <c r="F61" i="1"/>
  <c r="Q118" i="1"/>
  <c r="DW26" i="1"/>
  <c r="DJ49" i="1"/>
  <c r="W26" i="1"/>
  <c r="F73" i="1"/>
  <c r="W118" i="1"/>
  <c r="AK26" i="1"/>
  <c r="X49" i="1"/>
  <c r="DN26" i="1"/>
  <c r="P72" i="1"/>
  <c r="DN118" i="1"/>
  <c r="GP29" i="1"/>
  <c r="FV49" i="1" s="1"/>
  <c r="FS49" i="1"/>
  <c r="EU22" i="1"/>
  <c r="EU148" i="1"/>
  <c r="P134" i="1"/>
  <c r="AB26" i="1"/>
  <c r="O49" i="1"/>
  <c r="CE26" i="1"/>
  <c r="AV49" i="1"/>
  <c r="AO22" i="1"/>
  <c r="F122" i="1"/>
  <c r="AO148" i="1"/>
  <c r="S26" i="1"/>
  <c r="F64" i="1"/>
  <c r="S118" i="1"/>
  <c r="ET22" i="1"/>
  <c r="P131" i="1"/>
  <c r="ET148" i="1"/>
  <c r="GP28" i="1"/>
  <c r="CD49" i="1" s="1"/>
  <c r="CA49" i="1"/>
  <c r="P26" i="1"/>
  <c r="F52" i="1"/>
  <c r="P118" i="1"/>
  <c r="BC22" i="1"/>
  <c r="BC148" i="1"/>
  <c r="F134" i="1"/>
  <c r="R26" i="1"/>
  <c r="F63" i="1"/>
  <c r="R118" i="1"/>
  <c r="V26" i="1"/>
  <c r="F72" i="1"/>
  <c r="V118" i="1"/>
  <c r="CH26" i="1"/>
  <c r="AY49" i="1"/>
  <c r="BB22" i="1"/>
  <c r="BB148" i="1"/>
  <c r="F131" i="1"/>
  <c r="AY81" i="1"/>
  <c r="F96" i="1"/>
  <c r="P70" i="1"/>
  <c r="DL26" i="1"/>
  <c r="DL118" i="1"/>
  <c r="ES26" i="1"/>
  <c r="P69" i="1"/>
  <c r="ES118" i="1"/>
  <c r="EH22" i="1"/>
  <c r="EH148" i="1"/>
  <c r="P127" i="1"/>
  <c r="G16" i="2" s="1"/>
  <c r="DH26" i="1"/>
  <c r="P52" i="1"/>
  <c r="DH118" i="1"/>
  <c r="CF26" i="1"/>
  <c r="AW49" i="1"/>
  <c r="T22" i="1"/>
  <c r="F139" i="1"/>
  <c r="T148" i="1"/>
  <c r="BA26" i="1"/>
  <c r="F69" i="1"/>
  <c r="BA118" i="1"/>
  <c r="FZ26" i="1"/>
  <c r="EQ49" i="1"/>
  <c r="EK22" i="1"/>
  <c r="P135" i="1"/>
  <c r="E16" i="2" s="1"/>
  <c r="EK148" i="1"/>
  <c r="AL26" i="1"/>
  <c r="Y49" i="1"/>
  <c r="AT22" i="1"/>
  <c r="AT148" i="1"/>
  <c r="F136" i="1"/>
  <c r="U16" i="2" s="1"/>
  <c r="FX26" i="1"/>
  <c r="EO49" i="1"/>
  <c r="AP22" i="1"/>
  <c r="AP148" i="1"/>
  <c r="F127" i="1"/>
  <c r="V16" i="2" s="1"/>
  <c r="P71" i="1"/>
  <c r="DM26" i="1"/>
  <c r="DM118" i="1"/>
  <c r="EV22" i="1"/>
  <c r="P143" i="1"/>
  <c r="EV148" i="1"/>
  <c r="FW26" i="1"/>
  <c r="EN49" i="1"/>
  <c r="AQ22" i="1"/>
  <c r="AQ148" i="1"/>
  <c r="F128" i="1"/>
  <c r="U26" i="1"/>
  <c r="F71" i="1"/>
  <c r="U118" i="1"/>
  <c r="EQ81" i="1"/>
  <c r="P96" i="1"/>
  <c r="DK49" i="1"/>
  <c r="DX26" i="1"/>
  <c r="AZ26" i="1"/>
  <c r="F60" i="1"/>
  <c r="AZ118" i="1"/>
  <c r="AZ81" i="1"/>
  <c r="F99" i="1"/>
  <c r="ER81" i="1"/>
  <c r="P99" i="1"/>
  <c r="EI22" i="1"/>
  <c r="EI148" i="1"/>
  <c r="P128" i="1"/>
  <c r="EP81" i="1"/>
  <c r="P95" i="1"/>
  <c r="BD22" i="1"/>
  <c r="BD148" i="1"/>
  <c r="F143" i="1"/>
  <c r="EO81" i="1"/>
  <c r="P94" i="1"/>
  <c r="AX26" i="1"/>
  <c r="F56" i="1"/>
  <c r="AX118" i="1"/>
  <c r="DI22" i="1"/>
  <c r="DI148" i="1"/>
  <c r="P130" i="1"/>
  <c r="DO26" i="1"/>
  <c r="P73" i="1"/>
  <c r="DO118" i="1"/>
  <c r="EL22" i="1"/>
  <c r="P136" i="1"/>
  <c r="F16" i="2" s="1"/>
  <c r="EL148" i="1"/>
  <c r="EN81" i="1"/>
  <c r="P93" i="1"/>
  <c r="DT49" i="1"/>
  <c r="BC18" i="1" l="1"/>
  <c r="F164" i="1"/>
  <c r="FV26" i="1"/>
  <c r="EM49" i="1"/>
  <c r="EL18" i="1"/>
  <c r="P166" i="1"/>
  <c r="BB18" i="1"/>
  <c r="F161" i="1"/>
  <c r="AO18" i="1"/>
  <c r="F152" i="1"/>
  <c r="DN22" i="1"/>
  <c r="DN148" i="1"/>
  <c r="P141" i="1"/>
  <c r="EO26" i="1"/>
  <c r="P55" i="1"/>
  <c r="EO118" i="1"/>
  <c r="BA22" i="1"/>
  <c r="F138" i="1"/>
  <c r="BA148" i="1"/>
  <c r="EH18" i="1"/>
  <c r="P157" i="1"/>
  <c r="P22" i="1"/>
  <c r="P148" i="1"/>
  <c r="F121" i="1"/>
  <c r="DQ26" i="1"/>
  <c r="P76" i="1"/>
  <c r="DQ118" i="1"/>
  <c r="AP18" i="1"/>
  <c r="F157" i="1"/>
  <c r="DO22" i="1"/>
  <c r="DO148" i="1"/>
  <c r="P142" i="1"/>
  <c r="BD18" i="1"/>
  <c r="F173" i="1"/>
  <c r="EN26" i="1"/>
  <c r="P54" i="1"/>
  <c r="EN118" i="1"/>
  <c r="AY26" i="1"/>
  <c r="F57" i="1"/>
  <c r="AY118" i="1"/>
  <c r="AZ22" i="1"/>
  <c r="AZ148" i="1"/>
  <c r="F129" i="1"/>
  <c r="ES22" i="1"/>
  <c r="P138" i="1"/>
  <c r="ES148" i="1"/>
  <c r="AV26" i="1"/>
  <c r="F54" i="1"/>
  <c r="AV118" i="1"/>
  <c r="X26" i="1"/>
  <c r="F75" i="1"/>
  <c r="X118" i="1"/>
  <c r="AT18" i="1"/>
  <c r="F166" i="1"/>
  <c r="T18" i="1"/>
  <c r="F169" i="1"/>
  <c r="V22" i="1"/>
  <c r="F141" i="1"/>
  <c r="V148" i="1"/>
  <c r="AR49" i="1"/>
  <c r="CA26" i="1"/>
  <c r="ER18" i="1"/>
  <c r="P159" i="1"/>
  <c r="CD26" i="1"/>
  <c r="AU49" i="1"/>
  <c r="O26" i="1"/>
  <c r="F51" i="1"/>
  <c r="O118" i="1"/>
  <c r="W22" i="1"/>
  <c r="W148" i="1"/>
  <c r="F142" i="1"/>
  <c r="DI18" i="1"/>
  <c r="P160" i="1"/>
  <c r="Y26" i="1"/>
  <c r="F76" i="1"/>
  <c r="Y118" i="1"/>
  <c r="DL22" i="1"/>
  <c r="DL148" i="1"/>
  <c r="P139" i="1"/>
  <c r="ET18" i="1"/>
  <c r="P161" i="1"/>
  <c r="EP18" i="1"/>
  <c r="P155" i="1"/>
  <c r="EI18" i="1"/>
  <c r="P158" i="1"/>
  <c r="DM22" i="1"/>
  <c r="P140" i="1"/>
  <c r="DM148" i="1"/>
  <c r="AW26" i="1"/>
  <c r="F55" i="1"/>
  <c r="AW118" i="1"/>
  <c r="R22" i="1"/>
  <c r="F132" i="1"/>
  <c r="R148" i="1"/>
  <c r="EQ26" i="1"/>
  <c r="P57" i="1"/>
  <c r="EQ118" i="1"/>
  <c r="EV18" i="1"/>
  <c r="P173" i="1"/>
  <c r="DT26" i="1"/>
  <c r="DG49" i="1"/>
  <c r="AX22" i="1"/>
  <c r="AX148" i="1"/>
  <c r="F125" i="1"/>
  <c r="U22" i="1"/>
  <c r="F140" i="1"/>
  <c r="U148" i="1"/>
  <c r="EK18" i="1"/>
  <c r="P165" i="1"/>
  <c r="EU18" i="1"/>
  <c r="P164" i="1"/>
  <c r="P63" i="1"/>
  <c r="DJ26" i="1"/>
  <c r="DJ118" i="1"/>
  <c r="AQ18" i="1"/>
  <c r="F158" i="1"/>
  <c r="P64" i="1"/>
  <c r="DK26" i="1"/>
  <c r="DK118" i="1"/>
  <c r="DH22" i="1"/>
  <c r="P121" i="1"/>
  <c r="DH148" i="1"/>
  <c r="S22" i="1"/>
  <c r="F133" i="1"/>
  <c r="S148" i="1"/>
  <c r="DP26" i="1"/>
  <c r="P75" i="1"/>
  <c r="DP118" i="1"/>
  <c r="FS26" i="1"/>
  <c r="EJ49" i="1"/>
  <c r="Q22" i="1"/>
  <c r="Q148" i="1"/>
  <c r="F130" i="1"/>
  <c r="V18" i="1" l="1"/>
  <c r="F171" i="1"/>
  <c r="DN18" i="1"/>
  <c r="P171" i="1"/>
  <c r="R18" i="1"/>
  <c r="F162" i="1"/>
  <c r="W18" i="1"/>
  <c r="F172" i="1"/>
  <c r="ES18" i="1"/>
  <c r="P168" i="1"/>
  <c r="P18" i="1"/>
  <c r="F151" i="1"/>
  <c r="DK22" i="1"/>
  <c r="P133" i="1"/>
  <c r="DK148" i="1"/>
  <c r="O22" i="1"/>
  <c r="O148" i="1"/>
  <c r="F120" i="1"/>
  <c r="AX18" i="1"/>
  <c r="F155" i="1"/>
  <c r="DJ22" i="1"/>
  <c r="P132" i="1"/>
  <c r="DJ148" i="1"/>
  <c r="DL18" i="1"/>
  <c r="P169" i="1"/>
  <c r="DO18" i="1"/>
  <c r="P172" i="1"/>
  <c r="BA18" i="1"/>
  <c r="F168" i="1"/>
  <c r="U18" i="1"/>
  <c r="F170" i="1"/>
  <c r="Y16" i="2"/>
  <c r="DG26" i="1"/>
  <c r="P51" i="1"/>
  <c r="DG118" i="1"/>
  <c r="AU26" i="1"/>
  <c r="F68" i="1"/>
  <c r="AU118" i="1"/>
  <c r="AZ18" i="1"/>
  <c r="F159" i="1"/>
  <c r="EJ26" i="1"/>
  <c r="P77" i="1"/>
  <c r="EJ118" i="1"/>
  <c r="DM18" i="1"/>
  <c r="P170" i="1"/>
  <c r="Y22" i="1"/>
  <c r="F145" i="1"/>
  <c r="Y148" i="1"/>
  <c r="X22" i="1"/>
  <c r="F144" i="1"/>
  <c r="X148" i="1"/>
  <c r="DP22" i="1"/>
  <c r="DP148" i="1"/>
  <c r="P144" i="1"/>
  <c r="DH18" i="1"/>
  <c r="P151" i="1"/>
  <c r="AY22" i="1"/>
  <c r="F126" i="1"/>
  <c r="AY148" i="1"/>
  <c r="EO22" i="1"/>
  <c r="EO148" i="1"/>
  <c r="P124" i="1"/>
  <c r="EM26" i="1"/>
  <c r="P68" i="1"/>
  <c r="EM118" i="1"/>
  <c r="DQ22" i="1"/>
  <c r="DQ148" i="1"/>
  <c r="P145" i="1"/>
  <c r="S18" i="1"/>
  <c r="F163" i="1"/>
  <c r="Q18" i="1"/>
  <c r="F160" i="1"/>
  <c r="EQ22" i="1"/>
  <c r="EQ148" i="1"/>
  <c r="P126" i="1"/>
  <c r="AV22" i="1"/>
  <c r="AV148" i="1"/>
  <c r="F123" i="1"/>
  <c r="AW22" i="1"/>
  <c r="AW148" i="1"/>
  <c r="F124" i="1"/>
  <c r="AR26" i="1"/>
  <c r="F77" i="1"/>
  <c r="AR118" i="1"/>
  <c r="EN22" i="1"/>
  <c r="P123" i="1"/>
  <c r="EN148" i="1"/>
  <c r="Y18" i="1" l="1"/>
  <c r="F175" i="1"/>
  <c r="AR22" i="1"/>
  <c r="AR148" i="1"/>
  <c r="F146" i="1"/>
  <c r="DJ18" i="1"/>
  <c r="P162" i="1"/>
  <c r="AY18" i="1"/>
  <c r="F156" i="1"/>
  <c r="AW18" i="1"/>
  <c r="F154" i="1"/>
  <c r="DP18" i="1"/>
  <c r="P174" i="1"/>
  <c r="O18" i="1"/>
  <c r="F150" i="1"/>
  <c r="EJ22" i="1"/>
  <c r="EJ148" i="1"/>
  <c r="P146" i="1"/>
  <c r="EM22" i="1"/>
  <c r="P137" i="1"/>
  <c r="H16" i="2" s="1"/>
  <c r="I16" i="2" s="1"/>
  <c r="N16" i="2" s="1"/>
  <c r="EM148" i="1"/>
  <c r="DG22" i="1"/>
  <c r="P120" i="1"/>
  <c r="DG148" i="1"/>
  <c r="AV18" i="1"/>
  <c r="F153" i="1"/>
  <c r="EN18" i="1"/>
  <c r="P153" i="1"/>
  <c r="X18" i="1"/>
  <c r="F174" i="1"/>
  <c r="DK18" i="1"/>
  <c r="P163" i="1"/>
  <c r="EQ18" i="1"/>
  <c r="P156" i="1"/>
  <c r="AU22" i="1"/>
  <c r="AU148" i="1"/>
  <c r="F137" i="1"/>
  <c r="W16" i="2" s="1"/>
  <c r="X16" i="2" s="1"/>
  <c r="AC16" i="2" s="1"/>
  <c r="J16" i="2"/>
  <c r="DQ18" i="1"/>
  <c r="P175" i="1"/>
  <c r="EO18" i="1"/>
  <c r="P154" i="1"/>
  <c r="EJ18" i="1" l="1"/>
  <c r="P176" i="1"/>
  <c r="AR18" i="1"/>
  <c r="F176" i="1"/>
  <c r="DG18" i="1"/>
  <c r="P150" i="1"/>
  <c r="EM18" i="1"/>
  <c r="P167" i="1"/>
  <c r="AU18" i="1"/>
  <c r="F167" i="1"/>
</calcChain>
</file>

<file path=xl/sharedStrings.xml><?xml version="1.0" encoding="utf-8"?>
<sst xmlns="http://schemas.openxmlformats.org/spreadsheetml/2006/main" count="2961" uniqueCount="321">
  <si>
    <t>Smeta.RU  (495) 974-1589</t>
  </si>
  <si>
    <t>_PS_</t>
  </si>
  <si>
    <t>Smeta.RU</t>
  </si>
  <si>
    <t/>
  </si>
  <si>
    <t>09-03-04</t>
  </si>
  <si>
    <t>09-03-04  ПНР Решения по мониторингу колодцев транспозиции (ОК)+</t>
  </si>
  <si>
    <t>№ 248017-2021-ТКР2-АСТУ 2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</si>
  <si>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</si>
  <si>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</si>
  <si>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</si>
  <si>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</si>
  <si>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</si>
  <si>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</si>
  <si>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</si>
  <si>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</si>
  <si>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</si>
  <si>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</si>
  <si>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</si>
  <si>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</si>
  <si>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ПНР Решения по мониторингу колодцев транспозиции</t>
  </si>
  <si>
    <t>1</t>
  </si>
  <si>
    <t>Наладка шкафного оборудования ПС Красногорская / шкаф-1шт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</si>
  <si>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</si>
  <si>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</si>
  <si>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</si>
  <si>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</si>
  <si>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*1,255)*0,8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</si>
  <si>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</si>
  <si>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</si>
  <si>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</si>
  <si>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421/пр_2020_прил.10_т.7_п.4_гр.3</t>
  </si>
  <si>
    <t>Пр/812-083.0-1</t>
  </si>
  <si>
    <t>Пр/774-083.0</t>
  </si>
  <si>
    <t>п01-12-029-1</t>
  </si>
  <si>
    <t>Испытание цепи вторичной коммутации</t>
  </si>
  <si>
    <t>1 испытание</t>
  </si>
  <si>
    <t>ТЕРп Московской обл., п01-12-029-1, приказ Минстроя России №675/пр от 28.02.2017 № 262/пр</t>
  </si>
  <si>
    <t>*(1,255))*0,8</t>
  </si>
  <si>
    <t>2</t>
  </si>
  <si>
    <t>п01-10-001-1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</si>
  <si>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</si>
  <si>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</si>
  <si>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ТЕРп Московской обл., п01-10-001-1, приказ Минстроя России №675/пр от 28.02.2017 № 262/пр</t>
  </si>
  <si>
    <t>3</t>
  </si>
  <si>
    <t>п02-02-006-2</t>
  </si>
  <si>
    <t>Предварительные испытания АС II категории сложности</t>
  </si>
  <si>
    <t>1 система</t>
  </si>
  <si>
    <t>ТЕРп Московской обл., п02-02-006-2, приказ Минстроя России №675/пр от 28.02.2017 № 262/пр</t>
  </si>
  <si>
    <t>4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</si>
  <si>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</si>
  <si>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</si>
  <si>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</si>
  <si>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</si>
  <si>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5</t>
  </si>
  <si>
    <t>п01-11-024-1</t>
  </si>
  <si>
    <t>Фазировка электрической линии или трансформатора с сетью напряжением до 1 кВ</t>
  </si>
  <si>
    <t>1 фазировка</t>
  </si>
  <si>
    <t>ТЕРп Московской обл., п01-11-024-1, приказ Минстроя России №675/пр от 28.02.2017 № 262/пр</t>
  </si>
  <si>
    <t>п01-03-001-1</t>
  </si>
  <si>
    <t>Выключатель однополюсный напряжением до 1 кВ с электромагнитным, тепловым или комбинированным расцепителем</t>
  </si>
  <si>
    <t>1  ШТ.</t>
  </si>
  <si>
    <t>ТЕРп Московской обл., п01-03-001-1, приказ Минстроя России №675/пр от 28.02.2017 № 262/пр</t>
  </si>
  <si>
    <t>*(0,3+1))*0,8</t>
  </si>
  <si>
    <t>п01-12-028-2</t>
  </si>
  <si>
    <t>Испытание статического преобразователя напряжением до 1 кВ, ток до 5000 А</t>
  </si>
  <si>
    <t>ТЕРп Московской обл., п01-12-028-2, приказ Минстроя России №675/пр от 28.02.2017 № 262/пр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</si>
  <si>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</si>
  <si>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</si>
  <si>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</si>
  <si>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</si>
  <si>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</si>
  <si>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</si>
  <si>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</si>
  <si>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</si>
  <si>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</si>
  <si>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</si>
  <si>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</si>
  <si>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</si>
  <si>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</si>
  <si>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</si>
  <si>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</si>
  <si>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</si>
  <si>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</si>
  <si>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</si>
  <si>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</si>
  <si>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</si>
  <si>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</si>
  <si>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</si>
  <si>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</si>
  <si>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</si>
  <si>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</si>
  <si>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</si>
  <si>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</si>
  <si>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</si>
  <si>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</si>
  <si>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</si>
  <si>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</si>
  <si>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</si>
  <si>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</si>
  <si>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</si>
  <si>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</si>
  <si>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</si>
  <si>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</si>
  <si>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</si>
  <si>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</si>
  <si>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</si>
  <si>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</si>
  <si>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</si>
  <si>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</si>
  <si>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</si>
  <si>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</si>
  <si>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</si>
  <si>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</si>
  <si>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</si>
  <si>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</si>
  <si>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</si>
  <si>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</si>
  <si>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</si>
  <si>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</si>
  <si>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</si>
  <si>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Колодцы транспозиции/2шт.</t>
  </si>
  <si>
    <t>п01-09-002-1</t>
  </si>
  <si>
    <t>Датчик бесконтактный с числом «вход-выход» до 3</t>
  </si>
  <si>
    <t>ТЕРп Московской обл., п01-09-002-1, приказ Минстроя России №675/пр от 28.02.2017 № 262/пр</t>
  </si>
  <si>
    <t>п01-09-001-1</t>
  </si>
  <si>
    <t>Датчик контактный механический с числом цепей управления до 2</t>
  </si>
  <si>
    <t>ТЕРп Московской обл., п01-09-001-1, приказ Минстроя России №675/пр от 28.02.2017 № 262/пр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</si>
  <si>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</si>
  <si>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</si>
  <si>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</si>
  <si>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</si>
  <si>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</si>
  <si>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</si>
  <si>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</si>
  <si>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</si>
  <si>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</si>
  <si>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</si>
  <si>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</si>
  <si>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</si>
  <si>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</si>
  <si>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</si>
  <si>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</si>
  <si>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</si>
  <si>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</si>
  <si>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</si>
  <si>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</si>
  <si>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</si>
  <si>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</si>
  <si>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</si>
  <si>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</si>
  <si>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</si>
  <si>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</si>
  <si>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</si>
  <si>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</si>
  <si>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</si>
  <si>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</si>
  <si>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</si>
  <si>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</si>
  <si>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</si>
  <si>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</si>
  <si>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</si>
  <si>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</si>
  <si>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</si>
  <si>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</si>
  <si>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</si>
  <si>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</si>
  <si>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</si>
  <si>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</si>
  <si>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</si>
  <si>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</si>
  <si>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</si>
  <si>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</si>
  <si>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</si>
  <si>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</si>
  <si>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</si>
  <si>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</si>
  <si>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</si>
  <si>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</si>
  <si>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</si>
  <si>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</si>
  <si>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</si>
  <si>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</si>
  <si>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</si>
  <si>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</si>
  <si>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</si>
  <si>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</si>
  <si>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</si>
  <si>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</si>
  <si>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</si>
  <si>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</si>
  <si>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</si>
  <si>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</si>
  <si>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</si>
  <si>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</si>
  <si>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</si>
  <si>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</si>
  <si>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</si>
  <si>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Базисный уровень цен</t>
  </si>
  <si>
    <t>_OBSM_</t>
  </si>
  <si>
    <t>0-3306-90</t>
  </si>
  <si>
    <t>Электромонтажник-наладчик 6 разряда</t>
  </si>
  <si>
    <t>чел.-ч</t>
  </si>
  <si>
    <t>2-0023-90</t>
  </si>
  <si>
    <t>Инженер по наладке и испытаниям III категории</t>
  </si>
  <si>
    <t>0-3305-90</t>
  </si>
  <si>
    <t>Электромонтажник-наладчик 5 разряда</t>
  </si>
  <si>
    <t>3-0021-90</t>
  </si>
  <si>
    <t>Техник по наладке и испытаниям I категории</t>
  </si>
  <si>
    <t>2-0011-90</t>
  </si>
  <si>
    <t>Инженер I категории</t>
  </si>
  <si>
    <t>2-0012-90</t>
  </si>
  <si>
    <t>Инженер II категории</t>
  </si>
  <si>
    <t>2-2001-90</t>
  </si>
  <si>
    <t>Ведущий инженер</t>
  </si>
  <si>
    <t>0-3304-90</t>
  </si>
  <si>
    <t>Электромонтажник-наладчик 4 разряда</t>
  </si>
  <si>
    <t>3-0022-90</t>
  </si>
  <si>
    <t>Техник по наладке и испытаниям II категории</t>
  </si>
  <si>
    <t>2-0022-90</t>
  </si>
  <si>
    <t>Инженер по наладке и испытаниям II категории</t>
  </si>
  <si>
    <t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</si>
  <si>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</si>
  <si>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</si>
  <si>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</si>
  <si>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</si>
  <si>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</si>
  <si>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</si>
  <si>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</si>
  <si>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</si>
  <si>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</si>
  <si>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</si>
  <si>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</si>
  <si>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</si>
  <si>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</si>
  <si>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</si>
  <si>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</si>
  <si>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</si>
  <si>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</si>
  <si>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</si>
  <si>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</si>
  <si>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</si>
  <si>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</si>
  <si>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</si>
  <si>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</si>
  <si>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</si>
  <si>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</si>
  <si>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</si>
  <si>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</si>
  <si>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</si>
  <si>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</si>
  <si>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</si>
  <si>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</si>
  <si>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</si>
  <si>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</si>
  <si>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</si>
  <si>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</si>
  <si>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</si>
  <si>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</si>
  <si>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</si>
  <si>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</si>
  <si>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</si>
  <si>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1. Наладка шкафного оборудования ПС Красногорская / шкаф-1шт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</si>
  <si>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ЭМ *1,255)*0,8;   
ОТм *1,255)*0,8;   
ОТ *1,255)*0,8;   
ЗТ *1,255)*0,8;   
ЗТм *1,255)*0,8</t>
    </r>
  </si>
  <si>
    <t>ОТ</t>
  </si>
  <si>
    <t>ЗТ</t>
  </si>
  <si>
    <t>Итого по расценке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</si>
  <si>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</si>
  <si>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</si>
  <si>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</si>
  <si>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</si>
  <si>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</si>
  <si>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</si>
  <si>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10"/>
        <rFont val="Arial"/>
        <family val="2"/>
        <charset val="204"/>
      </rPr>
      <t xml:space="preserve">
Поправки к: 
ЭМ *(1,255))*0,8;   
ОТм *(1,255))*0,8;   
ОТ *(1,255))*0,8;   
ЗТ *(1,255))*0,8;   
ЗТм *(1,255))*0,8</t>
    </r>
  </si>
  <si>
    <r>
      <t>Предварительные испытания АС II категории сложности</t>
    </r>
    <r>
      <rPr>
        <i/>
        <sz val="10"/>
        <rFont val="Arial"/>
        <family val="2"/>
        <charset val="204"/>
      </rPr>
      <t xml:space="preserve">
Поправки к: 
ЭМ *(1,255))*0,8;   
ОТм *(1,255))*0,8;   
ОТ *(1,255))*0,8;   
ЗТ *(1,255))*0,8;   
ЗТм *(1,255))*0,8</t>
    </r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</si>
  <si>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10"/>
        <rFont val="Arial"/>
        <family val="2"/>
        <charset val="204"/>
      </rPr>
      <t xml:space="preserve">
Поправки к: 
ЭМ *(1,255))*0,8;   
ОТм *(1,255))*0,8;   
ОТ *(1,255))*0,8;   
ЗТ *(1,255))*0,8;   
ЗТм *(1,255))*0,8</t>
    </r>
  </si>
  <si>
    <r>
      <t>Фазировка электрической линии или трансформатора с сетью напряжением до 1 кВ</t>
    </r>
    <r>
      <rPr>
        <i/>
        <sz val="10"/>
        <rFont val="Arial"/>
        <family val="2"/>
        <charset val="204"/>
      </rPr>
      <t xml:space="preserve">
Поправки к: 
ЭМ *(1,255))*0,8;   
ОТм *(1,255))*0,8;   
ОТ *(1,255))*0,8;   
ЗТ *(1,255))*0,8;   
ЗТм *(1,255))*0,8</t>
    </r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</si>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</sst>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3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033F6-FE3A-4B49-A748-22705DA6BB54}">
  <sheetPr>
    <pageSetUpPr fitToPage="1"/>
  </sheetPr>
  <dimension ref="A1:CO237"/>
  <sheetViews>
    <sheetView tabSelected="1" zoomScaleNormal="100" workbookViewId="0">
      <selection activeCell="A96" sqref="A9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221</v>
      </c>
      <c r="B2" s="11"/>
      <c r="C2" s="11"/>
      <c r="D2" s="11"/>
      <c r="E2" s="11"/>
      <c r="F2" s="13" t="s">
        <v>258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222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223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224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225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226</v>
      </c>
      <c r="B12" s="11"/>
      <c r="C12" s="11"/>
      <c r="D12" s="11"/>
      <c r="E12" s="11"/>
      <c r="F12" s="13" t="str">
        <f>IF(Source!CZ12 &lt;&gt; "", Source!CZ12, "")</f>
        <v>Московская область</v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227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228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09-03-04  ПНР Решения по мониторингу колодцев транспозиции (ОК)+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229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09-03-04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ПНР Решения по мониторингу колодцев транспозиции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230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231</v>
      </c>
      <c r="B29" s="14"/>
      <c r="C29" s="29" t="s">
        <v>259</v>
      </c>
      <c r="D29" s="14" t="s">
        <v>232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233</v>
      </c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234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260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235</v>
      </c>
      <c r="B36" s="24"/>
      <c r="C36" s="106">
        <f>C39+C40+C41+C42</f>
        <v>107.64</v>
      </c>
      <c r="D36" s="105">
        <f>D39+D40+D41+D42</f>
        <v>2.11</v>
      </c>
      <c r="E36" s="36"/>
      <c r="F36" s="14" t="s">
        <v>236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06"/>
      <c r="D37" s="106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237</v>
      </c>
      <c r="C38" s="108"/>
      <c r="D38" s="107"/>
      <c r="E38" s="39"/>
      <c r="F38" s="14"/>
      <c r="G38" s="14" t="s">
        <v>238</v>
      </c>
      <c r="H38" s="24"/>
      <c r="I38" s="108">
        <f>ROUND(SUM(AR50:AR230)/1000, 2)</f>
        <v>51.26</v>
      </c>
      <c r="J38" s="108">
        <f>ROUND((SUM(S50:S230))/1000, 2)</f>
        <v>1.01</v>
      </c>
      <c r="K38" s="14" t="s">
        <v>236</v>
      </c>
      <c r="L38" s="24"/>
    </row>
    <row r="39" spans="1:12" ht="14.25" customHeight="1" x14ac:dyDescent="0.2">
      <c r="A39" s="24"/>
      <c r="B39" s="35" t="s">
        <v>239</v>
      </c>
      <c r="C39" s="106">
        <f>ROUND((Source!P135)/1000, 2)</f>
        <v>0</v>
      </c>
      <c r="D39" s="105">
        <f>ROUND((SUM(BH50:BH230)+SUMIF(CD50:CD230, 1, AG50:AG230)+SUMIF(CD50:CD230, 1, AF50:AF230))/1000, 2)</f>
        <v>0</v>
      </c>
      <c r="E39" s="36"/>
      <c r="F39" s="14" t="s">
        <v>236</v>
      </c>
      <c r="G39" s="14" t="s">
        <v>240</v>
      </c>
      <c r="H39" s="24"/>
      <c r="I39" s="14"/>
      <c r="J39" s="109">
        <f>Source!P140</f>
        <v>74.817678400000005</v>
      </c>
      <c r="K39" s="14" t="s">
        <v>241</v>
      </c>
      <c r="L39" s="24"/>
    </row>
    <row r="40" spans="1:12" ht="14.25" customHeight="1" x14ac:dyDescent="0.2">
      <c r="A40" s="24"/>
      <c r="B40" s="35" t="s">
        <v>242</v>
      </c>
      <c r="C40" s="106">
        <f>ROUND((Source!P136)/1000, 2)</f>
        <v>0</v>
      </c>
      <c r="D40" s="105">
        <f>ROUND((SUM(BI50:BI230)+SUMIF(CD50:CD230, 2, AG50:AG230)+SUMIF(CD50:CD230, 2, AF50:AF230))/1000, 2)</f>
        <v>0</v>
      </c>
      <c r="E40" s="36"/>
      <c r="F40" s="14" t="s">
        <v>236</v>
      </c>
      <c r="G40" s="14" t="s">
        <v>243</v>
      </c>
      <c r="H40" s="24"/>
      <c r="I40" s="14"/>
      <c r="J40" s="109">
        <f>Source!P141</f>
        <v>0</v>
      </c>
      <c r="K40" s="14" t="s">
        <v>241</v>
      </c>
      <c r="L40" s="24"/>
    </row>
    <row r="41" spans="1:12" ht="14.25" customHeight="1" x14ac:dyDescent="0.2">
      <c r="A41" s="24"/>
      <c r="B41" s="35" t="s">
        <v>244</v>
      </c>
      <c r="C41" s="106">
        <f>ROUND((Source!P127)/1000, 2)</f>
        <v>0</v>
      </c>
      <c r="D41" s="105">
        <f>ROUND((SUM(BJ50:BJ230)+SUM(AH50:AH230))/1000, 2)</f>
        <v>0</v>
      </c>
      <c r="E41" s="36"/>
      <c r="F41" s="14" t="s">
        <v>236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245</v>
      </c>
      <c r="C42" s="106">
        <f>ROUND((Source!P137)/1000, 2)</f>
        <v>107.64</v>
      </c>
      <c r="D42" s="105">
        <f>ROUND((SUM(BL50:BL230)+SUMIF(CD50:CD230, 4, AG50:AG230)+SUM(BM50:BM230)+SUM(BN50:BN230)+SUMIF(CD50:CD230, 4, AF50:AF230))/1000, 2)</f>
        <v>2.11</v>
      </c>
      <c r="E42" s="40"/>
      <c r="F42" s="14" t="s">
        <v>236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246</v>
      </c>
      <c r="B44" s="45" t="s">
        <v>247</v>
      </c>
      <c r="C44" s="45" t="s">
        <v>248</v>
      </c>
      <c r="D44" s="45" t="s">
        <v>249</v>
      </c>
      <c r="E44" s="43" t="s">
        <v>250</v>
      </c>
      <c r="F44" s="42"/>
      <c r="G44" s="49"/>
      <c r="H44" s="43" t="s">
        <v>251</v>
      </c>
      <c r="I44" s="42"/>
      <c r="J44" s="57"/>
      <c r="K44" s="54" t="s">
        <v>252</v>
      </c>
      <c r="L44" s="45" t="s">
        <v>253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254</v>
      </c>
      <c r="F48" s="60" t="s">
        <v>255</v>
      </c>
      <c r="G48" s="61" t="s">
        <v>256</v>
      </c>
      <c r="H48" s="60" t="s">
        <v>254</v>
      </c>
      <c r="I48" s="60" t="s">
        <v>255</v>
      </c>
      <c r="J48" s="62" t="s">
        <v>257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6" t="s">
        <v>261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82" ht="119.25" x14ac:dyDescent="0.2">
      <c r="A52" s="67" t="s">
        <v>20</v>
      </c>
      <c r="B52" s="68" t="str">
        <f>Source!F29</f>
        <v>п01-11-011-1</v>
      </c>
      <c r="C52" s="68" t="s">
        <v>262</v>
      </c>
      <c r="D52" s="69" t="str">
        <f>Source!H29</f>
        <v>100 точек</v>
      </c>
      <c r="E52" s="70">
        <f>Source!K29</f>
        <v>0.01</v>
      </c>
      <c r="F52" s="70"/>
      <c r="G52" s="70">
        <f>Source!I29</f>
        <v>0.01</v>
      </c>
      <c r="H52" s="72"/>
      <c r="I52" s="71"/>
      <c r="J52" s="72"/>
      <c r="K52" s="71"/>
      <c r="L52" s="73"/>
    </row>
    <row r="53" spans="1:82" ht="38.25" x14ac:dyDescent="0.2">
      <c r="B53" s="74" t="str">
        <f>Source!EO29</f>
        <v>Поправка: 421/пр_2020_прил.10_т.7_п.4_гр.3</v>
      </c>
    </row>
    <row r="54" spans="1:82" x14ac:dyDescent="0.2">
      <c r="C54" s="75" t="str">
        <f>"Объем: "&amp;Source!I29&amp;"=(1)/"&amp;"100"</f>
        <v>Объем: 0,01=(1)/100</v>
      </c>
    </row>
    <row r="55" spans="1:82" ht="14.25" x14ac:dyDescent="0.2">
      <c r="A55" s="68"/>
      <c r="B55" s="71">
        <v>1</v>
      </c>
      <c r="C55" s="68" t="s">
        <v>263</v>
      </c>
      <c r="D55" s="69"/>
      <c r="E55" s="70"/>
      <c r="F55" s="70"/>
      <c r="G55" s="70"/>
      <c r="H55" s="72">
        <f>Source!AO29</f>
        <v>165.95</v>
      </c>
      <c r="I55" s="71">
        <f>ROUND((1.255)*0.8,7)</f>
        <v>1.004</v>
      </c>
      <c r="J55" s="72">
        <f>ROUND(Source!AF29*Source!I29, 2)</f>
        <v>1.67</v>
      </c>
      <c r="K55" s="71">
        <f>IF(Source!BA29&lt;&gt; 0, Source!BA29, 1)</f>
        <v>50.93</v>
      </c>
      <c r="L55" s="73">
        <f>Source!S29</f>
        <v>85</v>
      </c>
    </row>
    <row r="56" spans="1:82" ht="14.25" x14ac:dyDescent="0.2">
      <c r="A56" s="68"/>
      <c r="B56" s="68"/>
      <c r="C56" s="76" t="s">
        <v>264</v>
      </c>
      <c r="D56" s="77" t="s">
        <v>241</v>
      </c>
      <c r="E56" s="78">
        <f>Source!AQ29</f>
        <v>12.96</v>
      </c>
      <c r="F56" s="78">
        <f>ROUND((1.255)*0.8,7)</f>
        <v>1.004</v>
      </c>
      <c r="G56" s="78">
        <f>ROUND(Source!U29, 7)</f>
        <v>0.1301184</v>
      </c>
      <c r="H56" s="79"/>
      <c r="I56" s="80"/>
      <c r="J56" s="79"/>
      <c r="K56" s="80"/>
      <c r="L56" s="81"/>
    </row>
    <row r="57" spans="1:82" ht="14.25" x14ac:dyDescent="0.2">
      <c r="A57" s="68"/>
      <c r="B57" s="68"/>
      <c r="C57" s="68" t="s">
        <v>265</v>
      </c>
      <c r="D57" s="69"/>
      <c r="E57" s="70"/>
      <c r="F57" s="70"/>
      <c r="G57" s="70"/>
      <c r="H57" s="72">
        <f>H55</f>
        <v>165.95</v>
      </c>
      <c r="I57" s="71"/>
      <c r="J57" s="72">
        <f>J55</f>
        <v>1.67</v>
      </c>
      <c r="K57" s="71"/>
      <c r="L57" s="73">
        <f>L55</f>
        <v>85</v>
      </c>
    </row>
    <row r="58" spans="1:82" ht="14.25" x14ac:dyDescent="0.2">
      <c r="A58" s="68"/>
      <c r="B58" s="68"/>
      <c r="C58" s="68" t="s">
        <v>266</v>
      </c>
      <c r="D58" s="69"/>
      <c r="E58" s="70"/>
      <c r="F58" s="70"/>
      <c r="G58" s="70"/>
      <c r="H58" s="72"/>
      <c r="I58" s="71"/>
      <c r="J58" s="72">
        <f>SUM(S52:S61)+SUM(T52:T61)+SUM(X52:X61)+SUM(Y52:Y61)+SUM(Z52:Z61)</f>
        <v>1.67</v>
      </c>
      <c r="K58" s="71"/>
      <c r="L58" s="73">
        <f>SUM(AR52:AR61)+SUM(AS52:AS61)+SUM(AT52:AT61)+SUM(AU52:AU61)+SUM(AV52:AV61)</f>
        <v>85</v>
      </c>
    </row>
    <row r="59" spans="1:82" ht="14.25" x14ac:dyDescent="0.2">
      <c r="A59" s="68"/>
      <c r="B59" s="68" t="s">
        <v>31</v>
      </c>
      <c r="C59" s="68" t="s">
        <v>267</v>
      </c>
      <c r="D59" s="69" t="s">
        <v>268</v>
      </c>
      <c r="E59" s="70">
        <f>Source!BZ29</f>
        <v>74</v>
      </c>
      <c r="F59" s="70"/>
      <c r="G59" s="70">
        <f>Source!AT29</f>
        <v>74</v>
      </c>
      <c r="H59" s="72"/>
      <c r="I59" s="71"/>
      <c r="J59" s="72">
        <f>SUM(AD52:AD61)</f>
        <v>1.24</v>
      </c>
      <c r="K59" s="71"/>
      <c r="L59" s="73">
        <f>SUM(AZ52:AZ61)</f>
        <v>63</v>
      </c>
    </row>
    <row r="60" spans="1:82" ht="14.25" x14ac:dyDescent="0.2">
      <c r="A60" s="76"/>
      <c r="B60" s="76" t="s">
        <v>32</v>
      </c>
      <c r="C60" s="76" t="s">
        <v>269</v>
      </c>
      <c r="D60" s="77" t="s">
        <v>268</v>
      </c>
      <c r="E60" s="78">
        <f>Source!CA29</f>
        <v>36</v>
      </c>
      <c r="F60" s="78"/>
      <c r="G60" s="78">
        <f>Source!AU29</f>
        <v>36</v>
      </c>
      <c r="H60" s="79"/>
      <c r="I60" s="80"/>
      <c r="J60" s="79">
        <f>SUM(AE52:AE61)</f>
        <v>0.6</v>
      </c>
      <c r="K60" s="80"/>
      <c r="L60" s="81">
        <f>SUM(BA52:BA61)</f>
        <v>31</v>
      </c>
    </row>
    <row r="61" spans="1:82" ht="15" x14ac:dyDescent="0.2">
      <c r="C61" s="85" t="s">
        <v>270</v>
      </c>
      <c r="D61" s="85"/>
      <c r="E61" s="85"/>
      <c r="F61" s="85"/>
      <c r="G61" s="85"/>
      <c r="H61" s="85"/>
      <c r="I61" s="86">
        <f>J55+J59+J60</f>
        <v>3.5100000000000002</v>
      </c>
      <c r="J61" s="86"/>
      <c r="K61" s="87">
        <f>L55+L59+L60</f>
        <v>179</v>
      </c>
      <c r="L61" s="87"/>
      <c r="O61" s="82">
        <f>J55+J59+J60</f>
        <v>3.5100000000000002</v>
      </c>
      <c r="P61">
        <f>0</f>
        <v>0</v>
      </c>
      <c r="R61" t="s">
        <v>271</v>
      </c>
      <c r="S61" s="82">
        <f>J55</f>
        <v>1.67</v>
      </c>
      <c r="V61" s="82">
        <f>J55</f>
        <v>1.67</v>
      </c>
      <c r="X61">
        <f>0</f>
        <v>0</v>
      </c>
      <c r="Z61" t="s">
        <v>271</v>
      </c>
      <c r="AA61">
        <f>0</f>
        <v>0</v>
      </c>
      <c r="AD61">
        <f>ROUND((Source!AT29/100)*((ROUND(Source!AF29*Source!I29, 2)+ROUND(Source!AE29*Source!I29, 2))), 2)</f>
        <v>1.24</v>
      </c>
      <c r="AE61">
        <f>ROUND((Source!AU29/100)*((ROUND(Source!AF29*Source!I29, 2)+ROUND(Source!AE29*Source!I29, 2))), 2)</f>
        <v>0.6</v>
      </c>
      <c r="AN61" s="83">
        <f>L55+L59+L60</f>
        <v>179</v>
      </c>
      <c r="AO61">
        <f>0</f>
        <v>0</v>
      </c>
      <c r="AQ61" t="s">
        <v>271</v>
      </c>
      <c r="AR61" s="83">
        <f>L55</f>
        <v>85</v>
      </c>
      <c r="AT61">
        <f>0</f>
        <v>0</v>
      </c>
      <c r="AV61" t="s">
        <v>271</v>
      </c>
      <c r="AW61">
        <f>0</f>
        <v>0</v>
      </c>
      <c r="AZ61">
        <f>Source!X29</f>
        <v>63</v>
      </c>
      <c r="BA61">
        <f>Source!Y29</f>
        <v>31</v>
      </c>
      <c r="BM61" s="82">
        <f>J55+J59+J60</f>
        <v>3.5100000000000002</v>
      </c>
      <c r="BR61" s="83">
        <f>K61</f>
        <v>179</v>
      </c>
      <c r="BS61">
        <f>ROUND(I61*80/100, 2)</f>
        <v>2.81</v>
      </c>
      <c r="BT61" s="82">
        <f>I61-BS61</f>
        <v>0.70000000000000018</v>
      </c>
      <c r="BU61">
        <f>ROUND(K61*80/100, 0)</f>
        <v>143</v>
      </c>
      <c r="BV61" s="83">
        <f>K61-BU61</f>
        <v>36</v>
      </c>
      <c r="CB61">
        <f>Source!BM29</f>
        <v>200001</v>
      </c>
      <c r="CC61" t="str">
        <f>Source!E29</f>
        <v>1</v>
      </c>
      <c r="CD61">
        <v>4</v>
      </c>
    </row>
    <row r="62" spans="1:82" ht="133.5" x14ac:dyDescent="0.2">
      <c r="A62" s="67" t="s">
        <v>38</v>
      </c>
      <c r="B62" s="68" t="str">
        <f>Source!F33</f>
        <v>п01-10-001-1</v>
      </c>
      <c r="C62" s="68" t="s">
        <v>272</v>
      </c>
      <c r="D62" s="69" t="str">
        <f>Source!H33</f>
        <v>1 сигнал</v>
      </c>
      <c r="E62" s="70">
        <f>Source!K33</f>
        <v>33</v>
      </c>
      <c r="F62" s="70"/>
      <c r="G62" s="70">
        <f>Source!I33</f>
        <v>33</v>
      </c>
      <c r="H62" s="72"/>
      <c r="I62" s="71"/>
      <c r="J62" s="72"/>
      <c r="K62" s="71"/>
      <c r="L62" s="73"/>
    </row>
    <row r="63" spans="1:82" ht="38.25" x14ac:dyDescent="0.2">
      <c r="B63" s="74" t="str">
        <f>Source!EO33</f>
        <v>Поправка: 421/пр_2020_прил.10_т.7_п.4_гр.3</v>
      </c>
    </row>
    <row r="64" spans="1:82" ht="14.25" x14ac:dyDescent="0.2">
      <c r="A64" s="68"/>
      <c r="B64" s="71">
        <v>1</v>
      </c>
      <c r="C64" s="68" t="s">
        <v>263</v>
      </c>
      <c r="D64" s="69"/>
      <c r="E64" s="70"/>
      <c r="F64" s="70"/>
      <c r="G64" s="70"/>
      <c r="H64" s="72">
        <f>Source!AO33</f>
        <v>14.27</v>
      </c>
      <c r="I64" s="71">
        <f>ROUND(((1.255))*0.8,7)</f>
        <v>1.004</v>
      </c>
      <c r="J64" s="72">
        <f>ROUND(Source!AF33*Source!I33, 2)</f>
        <v>472.89</v>
      </c>
      <c r="K64" s="71">
        <f>IF(Source!BA33&lt;&gt; 0, Source!BA33, 1)</f>
        <v>50.93</v>
      </c>
      <c r="L64" s="73">
        <f>Source!S33</f>
        <v>24084</v>
      </c>
    </row>
    <row r="65" spans="1:82" ht="14.25" x14ac:dyDescent="0.2">
      <c r="A65" s="68"/>
      <c r="B65" s="68"/>
      <c r="C65" s="76" t="s">
        <v>264</v>
      </c>
      <c r="D65" s="77" t="s">
        <v>241</v>
      </c>
      <c r="E65" s="78">
        <f>Source!AQ33</f>
        <v>1.22</v>
      </c>
      <c r="F65" s="78">
        <f>ROUND(((1.255))*0.8,7)</f>
        <v>1.004</v>
      </c>
      <c r="G65" s="78">
        <f>ROUND(Source!U33, 7)</f>
        <v>40.421039999999998</v>
      </c>
      <c r="H65" s="79"/>
      <c r="I65" s="80"/>
      <c r="J65" s="79"/>
      <c r="K65" s="80"/>
      <c r="L65" s="81"/>
    </row>
    <row r="66" spans="1:82" ht="14.25" x14ac:dyDescent="0.2">
      <c r="A66" s="68"/>
      <c r="B66" s="68"/>
      <c r="C66" s="68" t="s">
        <v>265</v>
      </c>
      <c r="D66" s="69"/>
      <c r="E66" s="70"/>
      <c r="F66" s="70"/>
      <c r="G66" s="70"/>
      <c r="H66" s="72">
        <f>H64</f>
        <v>14.27</v>
      </c>
      <c r="I66" s="71"/>
      <c r="J66" s="72">
        <f>J64</f>
        <v>472.89</v>
      </c>
      <c r="K66" s="71"/>
      <c r="L66" s="73">
        <f>L64</f>
        <v>24084</v>
      </c>
    </row>
    <row r="67" spans="1:82" ht="14.25" x14ac:dyDescent="0.2">
      <c r="A67" s="68"/>
      <c r="B67" s="68"/>
      <c r="C67" s="68" t="s">
        <v>266</v>
      </c>
      <c r="D67" s="69"/>
      <c r="E67" s="70"/>
      <c r="F67" s="70"/>
      <c r="G67" s="70"/>
      <c r="H67" s="72"/>
      <c r="I67" s="71"/>
      <c r="J67" s="72">
        <f>SUM(S62:S70)+SUM(T62:T70)+SUM(X62:X70)+SUM(Y62:Y70)+SUM(Z62:Z70)</f>
        <v>472.89</v>
      </c>
      <c r="K67" s="71"/>
      <c r="L67" s="73">
        <f>SUM(AR62:AR70)+SUM(AS62:AS70)+SUM(AT62:AT70)+SUM(AU62:AU70)+SUM(AV62:AV70)</f>
        <v>24084</v>
      </c>
    </row>
    <row r="68" spans="1:82" ht="14.25" x14ac:dyDescent="0.2">
      <c r="A68" s="68"/>
      <c r="B68" s="68" t="s">
        <v>31</v>
      </c>
      <c r="C68" s="68" t="s">
        <v>267</v>
      </c>
      <c r="D68" s="69" t="s">
        <v>268</v>
      </c>
      <c r="E68" s="70">
        <f>Source!BZ33</f>
        <v>74</v>
      </c>
      <c r="F68" s="70"/>
      <c r="G68" s="70">
        <f>Source!AT33</f>
        <v>74</v>
      </c>
      <c r="H68" s="72"/>
      <c r="I68" s="71"/>
      <c r="J68" s="72">
        <f>SUM(AD62:AD70)</f>
        <v>349.94</v>
      </c>
      <c r="K68" s="71"/>
      <c r="L68" s="73">
        <f>SUM(AZ62:AZ70)</f>
        <v>17822</v>
      </c>
    </row>
    <row r="69" spans="1:82" ht="14.25" x14ac:dyDescent="0.2">
      <c r="A69" s="76"/>
      <c r="B69" s="76" t="s">
        <v>32</v>
      </c>
      <c r="C69" s="76" t="s">
        <v>269</v>
      </c>
      <c r="D69" s="77" t="s">
        <v>268</v>
      </c>
      <c r="E69" s="78">
        <f>Source!CA33</f>
        <v>36</v>
      </c>
      <c r="F69" s="78"/>
      <c r="G69" s="78">
        <f>Source!AU33</f>
        <v>36</v>
      </c>
      <c r="H69" s="79"/>
      <c r="I69" s="80"/>
      <c r="J69" s="79">
        <f>SUM(AE62:AE70)</f>
        <v>170.24</v>
      </c>
      <c r="K69" s="80"/>
      <c r="L69" s="81">
        <f>SUM(BA62:BA70)</f>
        <v>8670</v>
      </c>
    </row>
    <row r="70" spans="1:82" ht="15" x14ac:dyDescent="0.2">
      <c r="C70" s="85" t="s">
        <v>270</v>
      </c>
      <c r="D70" s="85"/>
      <c r="E70" s="85"/>
      <c r="F70" s="85"/>
      <c r="G70" s="85"/>
      <c r="H70" s="85"/>
      <c r="I70" s="86">
        <f>J64+J68+J69</f>
        <v>993.06999999999994</v>
      </c>
      <c r="J70" s="86"/>
      <c r="K70" s="87">
        <f>L64+L68+L69</f>
        <v>50576</v>
      </c>
      <c r="L70" s="87"/>
      <c r="O70" s="82">
        <f>J64+J68+J69</f>
        <v>993.06999999999994</v>
      </c>
      <c r="P70">
        <f>0</f>
        <v>0</v>
      </c>
      <c r="R70" t="s">
        <v>271</v>
      </c>
      <c r="S70" s="82">
        <f>J64</f>
        <v>472.89</v>
      </c>
      <c r="V70" s="82">
        <f>J64</f>
        <v>472.89</v>
      </c>
      <c r="X70">
        <f>0</f>
        <v>0</v>
      </c>
      <c r="Z70" t="s">
        <v>271</v>
      </c>
      <c r="AA70">
        <f>0</f>
        <v>0</v>
      </c>
      <c r="AD70">
        <f>ROUND((Source!AT33/100)*((ROUND(Source!AF33*Source!I33, 2)+ROUND(Source!AE33*Source!I33, 2))), 2)</f>
        <v>349.94</v>
      </c>
      <c r="AE70">
        <f>ROUND((Source!AU33/100)*((ROUND(Source!AF33*Source!I33, 2)+ROUND(Source!AE33*Source!I33, 2))), 2)</f>
        <v>170.24</v>
      </c>
      <c r="AN70" s="83">
        <f>L64+L68+L69</f>
        <v>50576</v>
      </c>
      <c r="AO70">
        <f>0</f>
        <v>0</v>
      </c>
      <c r="AQ70" t="s">
        <v>271</v>
      </c>
      <c r="AR70" s="83">
        <f>L64</f>
        <v>24084</v>
      </c>
      <c r="AT70">
        <f>0</f>
        <v>0</v>
      </c>
      <c r="AV70" t="s">
        <v>271</v>
      </c>
      <c r="AW70">
        <f>0</f>
        <v>0</v>
      </c>
      <c r="AZ70">
        <f>Source!X33</f>
        <v>17822</v>
      </c>
      <c r="BA70">
        <f>Source!Y33</f>
        <v>8670</v>
      </c>
      <c r="BM70" s="82">
        <f>J64+J68+J69</f>
        <v>993.06999999999994</v>
      </c>
      <c r="BR70" s="83">
        <f>K70</f>
        <v>50576</v>
      </c>
      <c r="BS70">
        <f>ROUND(I70*80/100, 2)</f>
        <v>794.46</v>
      </c>
      <c r="BT70" s="82">
        <f>I70-BS70</f>
        <v>198.6099999999999</v>
      </c>
      <c r="BU70">
        <f>ROUND(K70*80/100, 0)</f>
        <v>40461</v>
      </c>
      <c r="BV70" s="83">
        <f>K70-BU70</f>
        <v>10115</v>
      </c>
      <c r="CB70">
        <f>Source!BM33</f>
        <v>200001</v>
      </c>
      <c r="CC70" t="str">
        <f>Source!E33</f>
        <v>2</v>
      </c>
      <c r="CD70">
        <v>4</v>
      </c>
    </row>
    <row r="71" spans="1:82" ht="105" x14ac:dyDescent="0.2">
      <c r="A71" s="67" t="s">
        <v>43</v>
      </c>
      <c r="B71" s="68" t="str">
        <f>Source!F35</f>
        <v>п02-02-006-2</v>
      </c>
      <c r="C71" s="68" t="s">
        <v>273</v>
      </c>
      <c r="D71" s="69" t="str">
        <f>Source!H35</f>
        <v>1 система</v>
      </c>
      <c r="E71" s="70">
        <f>Source!K35</f>
        <v>1</v>
      </c>
      <c r="F71" s="70"/>
      <c r="G71" s="70">
        <f>Source!I35</f>
        <v>1</v>
      </c>
      <c r="H71" s="72"/>
      <c r="I71" s="71"/>
      <c r="J71" s="72"/>
      <c r="K71" s="71"/>
      <c r="L71" s="73"/>
    </row>
    <row r="72" spans="1:82" ht="38.25" x14ac:dyDescent="0.2">
      <c r="B72" s="74" t="str">
        <f>Source!EO35</f>
        <v>Поправка: 421/пр_2020_прил.10_т.7_п.4_гр.3</v>
      </c>
    </row>
    <row r="73" spans="1:82" ht="14.25" x14ac:dyDescent="0.2">
      <c r="A73" s="68"/>
      <c r="B73" s="71">
        <v>1</v>
      </c>
      <c r="C73" s="68" t="s">
        <v>263</v>
      </c>
      <c r="D73" s="69"/>
      <c r="E73" s="70"/>
      <c r="F73" s="70"/>
      <c r="G73" s="70"/>
      <c r="H73" s="72">
        <f>Source!AO35</f>
        <v>500.56</v>
      </c>
      <c r="I73" s="71">
        <f>ROUND(((1.255))*0.8,7)</f>
        <v>1.004</v>
      </c>
      <c r="J73" s="72">
        <f>ROUND(Source!AF35*Source!I35, 2)</f>
        <v>502.56</v>
      </c>
      <c r="K73" s="71">
        <f>IF(Source!BA35&lt;&gt; 0, Source!BA35, 1)</f>
        <v>50.93</v>
      </c>
      <c r="L73" s="73">
        <f>Source!S35</f>
        <v>25595</v>
      </c>
    </row>
    <row r="74" spans="1:82" ht="14.25" x14ac:dyDescent="0.2">
      <c r="A74" s="68"/>
      <c r="B74" s="68"/>
      <c r="C74" s="76" t="s">
        <v>264</v>
      </c>
      <c r="D74" s="77" t="s">
        <v>241</v>
      </c>
      <c r="E74" s="78">
        <f>Source!AQ35</f>
        <v>31.85</v>
      </c>
      <c r="F74" s="78">
        <f>ROUND(((1.255))*0.8,7)</f>
        <v>1.004</v>
      </c>
      <c r="G74" s="78">
        <f>ROUND(Source!U35, 7)</f>
        <v>31.977399999999999</v>
      </c>
      <c r="H74" s="79"/>
      <c r="I74" s="80"/>
      <c r="J74" s="79"/>
      <c r="K74" s="80"/>
      <c r="L74" s="81"/>
    </row>
    <row r="75" spans="1:82" ht="14.25" x14ac:dyDescent="0.2">
      <c r="A75" s="68"/>
      <c r="B75" s="68"/>
      <c r="C75" s="68" t="s">
        <v>265</v>
      </c>
      <c r="D75" s="69"/>
      <c r="E75" s="70"/>
      <c r="F75" s="70"/>
      <c r="G75" s="70"/>
      <c r="H75" s="72">
        <f>H73</f>
        <v>500.56</v>
      </c>
      <c r="I75" s="71"/>
      <c r="J75" s="72">
        <f>J73</f>
        <v>502.56</v>
      </c>
      <c r="K75" s="71"/>
      <c r="L75" s="73">
        <f>L73</f>
        <v>25595</v>
      </c>
    </row>
    <row r="76" spans="1:82" ht="14.25" x14ac:dyDescent="0.2">
      <c r="A76" s="68"/>
      <c r="B76" s="68"/>
      <c r="C76" s="68" t="s">
        <v>266</v>
      </c>
      <c r="D76" s="69"/>
      <c r="E76" s="70"/>
      <c r="F76" s="70"/>
      <c r="G76" s="70"/>
      <c r="H76" s="72"/>
      <c r="I76" s="71"/>
      <c r="J76" s="72">
        <f>SUM(S71:S79)+SUM(T71:T79)+SUM(X71:X79)+SUM(Y71:Y79)+SUM(Z71:Z79)</f>
        <v>502.56</v>
      </c>
      <c r="K76" s="71"/>
      <c r="L76" s="73">
        <f>SUM(AR71:AR79)+SUM(AS71:AS79)+SUM(AT71:AT79)+SUM(AU71:AU79)+SUM(AV71:AV79)</f>
        <v>25595</v>
      </c>
    </row>
    <row r="77" spans="1:82" ht="14.25" x14ac:dyDescent="0.2">
      <c r="A77" s="68"/>
      <c r="B77" s="68" t="s">
        <v>31</v>
      </c>
      <c r="C77" s="68" t="s">
        <v>267</v>
      </c>
      <c r="D77" s="69" t="s">
        <v>268</v>
      </c>
      <c r="E77" s="70">
        <f>Source!BZ35</f>
        <v>74</v>
      </c>
      <c r="F77" s="70"/>
      <c r="G77" s="70">
        <f>Source!AT35</f>
        <v>74</v>
      </c>
      <c r="H77" s="72"/>
      <c r="I77" s="71"/>
      <c r="J77" s="72">
        <f>SUM(AD71:AD79)</f>
        <v>371.89</v>
      </c>
      <c r="K77" s="71"/>
      <c r="L77" s="73">
        <f>SUM(AZ71:AZ79)</f>
        <v>18940</v>
      </c>
    </row>
    <row r="78" spans="1:82" ht="14.25" x14ac:dyDescent="0.2">
      <c r="A78" s="76"/>
      <c r="B78" s="76" t="s">
        <v>32</v>
      </c>
      <c r="C78" s="76" t="s">
        <v>269</v>
      </c>
      <c r="D78" s="77" t="s">
        <v>268</v>
      </c>
      <c r="E78" s="78">
        <f>Source!CA35</f>
        <v>36</v>
      </c>
      <c r="F78" s="78"/>
      <c r="G78" s="78">
        <f>Source!AU35</f>
        <v>36</v>
      </c>
      <c r="H78" s="79"/>
      <c r="I78" s="80"/>
      <c r="J78" s="79">
        <f>SUM(AE71:AE79)</f>
        <v>180.92</v>
      </c>
      <c r="K78" s="80"/>
      <c r="L78" s="81">
        <f>SUM(BA71:BA79)</f>
        <v>9214</v>
      </c>
    </row>
    <row r="79" spans="1:82" ht="15" x14ac:dyDescent="0.2">
      <c r="C79" s="85" t="s">
        <v>270</v>
      </c>
      <c r="D79" s="85"/>
      <c r="E79" s="85"/>
      <c r="F79" s="85"/>
      <c r="G79" s="85"/>
      <c r="H79" s="85"/>
      <c r="I79" s="86">
        <f>J73+J77+J78</f>
        <v>1055.3700000000001</v>
      </c>
      <c r="J79" s="86"/>
      <c r="K79" s="87">
        <f>L73+L77+L78</f>
        <v>53749</v>
      </c>
      <c r="L79" s="87"/>
      <c r="O79" s="82">
        <f>J73+J77+J78</f>
        <v>1055.3700000000001</v>
      </c>
      <c r="P79">
        <f>0</f>
        <v>0</v>
      </c>
      <c r="R79" t="s">
        <v>271</v>
      </c>
      <c r="S79" s="82">
        <f>J73</f>
        <v>502.56</v>
      </c>
      <c r="V79" s="82">
        <f>J73</f>
        <v>502.56</v>
      </c>
      <c r="X79">
        <f>0</f>
        <v>0</v>
      </c>
      <c r="Z79" t="s">
        <v>271</v>
      </c>
      <c r="AA79">
        <f>0</f>
        <v>0</v>
      </c>
      <c r="AD79">
        <f>ROUND((Source!AT35/100)*((ROUND(Source!AF35*Source!I35, 2)+ROUND(Source!AE35*Source!I35, 2))), 2)</f>
        <v>371.89</v>
      </c>
      <c r="AE79">
        <f>ROUND((Source!AU35/100)*((ROUND(Source!AF35*Source!I35, 2)+ROUND(Source!AE35*Source!I35, 2))), 2)</f>
        <v>180.92</v>
      </c>
      <c r="AN79" s="83">
        <f>L73+L77+L78</f>
        <v>53749</v>
      </c>
      <c r="AO79">
        <f>0</f>
        <v>0</v>
      </c>
      <c r="AQ79" t="s">
        <v>271</v>
      </c>
      <c r="AR79" s="83">
        <f>L73</f>
        <v>25595</v>
      </c>
      <c r="AT79">
        <f>0</f>
        <v>0</v>
      </c>
      <c r="AV79" t="s">
        <v>271</v>
      </c>
      <c r="AW79">
        <f>0</f>
        <v>0</v>
      </c>
      <c r="AZ79">
        <f>Source!X35</f>
        <v>18940</v>
      </c>
      <c r="BA79">
        <f>Source!Y35</f>
        <v>9214</v>
      </c>
      <c r="BM79" s="82">
        <f>J73+J77+J78</f>
        <v>1055.3700000000001</v>
      </c>
      <c r="BR79" s="83">
        <f>K79</f>
        <v>53749</v>
      </c>
      <c r="BS79">
        <f>ROUND(I79*80/100, 2)</f>
        <v>844.3</v>
      </c>
      <c r="BT79" s="82">
        <f>I79-BS79</f>
        <v>211.07000000000016</v>
      </c>
      <c r="BU79">
        <f>ROUND(K79*80/100, 0)</f>
        <v>42999</v>
      </c>
      <c r="BV79" s="83">
        <f>K79-BU79</f>
        <v>10750</v>
      </c>
      <c r="CB79">
        <f>Source!BM35</f>
        <v>200001</v>
      </c>
      <c r="CC79" t="str">
        <f>Source!E35</f>
        <v>3</v>
      </c>
      <c r="CD79">
        <v>4</v>
      </c>
    </row>
    <row r="80" spans="1:82" ht="190.5" x14ac:dyDescent="0.2">
      <c r="A80" s="67" t="s">
        <v>48</v>
      </c>
      <c r="B80" s="68" t="str">
        <f>Source!F37</f>
        <v>п01-11-028-1</v>
      </c>
      <c r="C80" s="68" t="s">
        <v>274</v>
      </c>
      <c r="D80" s="69" t="str">
        <f>Source!H37</f>
        <v>1 линия</v>
      </c>
      <c r="E80" s="70">
        <f>Source!K37</f>
        <v>2</v>
      </c>
      <c r="F80" s="70"/>
      <c r="G80" s="70">
        <f>Source!I37</f>
        <v>2</v>
      </c>
      <c r="H80" s="72"/>
      <c r="I80" s="71"/>
      <c r="J80" s="72"/>
      <c r="K80" s="71"/>
      <c r="L80" s="73"/>
    </row>
    <row r="81" spans="1:82" ht="38.25" x14ac:dyDescent="0.2">
      <c r="B81" s="74" t="str">
        <f>Source!EO37</f>
        <v>Поправка: 421/пр_2020_прил.10_т.7_п.4_гр.3</v>
      </c>
    </row>
    <row r="82" spans="1:82" ht="14.25" x14ac:dyDescent="0.2">
      <c r="A82" s="68"/>
      <c r="B82" s="71">
        <v>1</v>
      </c>
      <c r="C82" s="68" t="s">
        <v>263</v>
      </c>
      <c r="D82" s="69"/>
      <c r="E82" s="70"/>
      <c r="F82" s="70"/>
      <c r="G82" s="70"/>
      <c r="H82" s="72">
        <f>Source!AO37</f>
        <v>4.0999999999999996</v>
      </c>
      <c r="I82" s="71">
        <f>ROUND(((1.255))*0.8,7)</f>
        <v>1.004</v>
      </c>
      <c r="J82" s="72">
        <f>ROUND(Source!AF37*Source!I37, 2)</f>
        <v>8.24</v>
      </c>
      <c r="K82" s="71">
        <f>IF(Source!BA37&lt;&gt; 0, Source!BA37, 1)</f>
        <v>50.93</v>
      </c>
      <c r="L82" s="73">
        <f>Source!S37</f>
        <v>420</v>
      </c>
    </row>
    <row r="83" spans="1:82" ht="14.25" x14ac:dyDescent="0.2">
      <c r="A83" s="68"/>
      <c r="B83" s="68"/>
      <c r="C83" s="76" t="s">
        <v>264</v>
      </c>
      <c r="D83" s="77" t="s">
        <v>241</v>
      </c>
      <c r="E83" s="78">
        <f>Source!AQ37</f>
        <v>0.32</v>
      </c>
      <c r="F83" s="78">
        <f>ROUND(((1.255))*0.8,7)</f>
        <v>1.004</v>
      </c>
      <c r="G83" s="78">
        <f>ROUND(Source!U37, 7)</f>
        <v>0.64256000000000002</v>
      </c>
      <c r="H83" s="79"/>
      <c r="I83" s="80"/>
      <c r="J83" s="79"/>
      <c r="K83" s="80"/>
      <c r="L83" s="81"/>
    </row>
    <row r="84" spans="1:82" ht="14.25" x14ac:dyDescent="0.2">
      <c r="A84" s="68"/>
      <c r="B84" s="68"/>
      <c r="C84" s="68" t="s">
        <v>265</v>
      </c>
      <c r="D84" s="69"/>
      <c r="E84" s="70"/>
      <c r="F84" s="70"/>
      <c r="G84" s="70"/>
      <c r="H84" s="72">
        <f>H82</f>
        <v>4.0999999999999996</v>
      </c>
      <c r="I84" s="71"/>
      <c r="J84" s="72">
        <f>J82</f>
        <v>8.24</v>
      </c>
      <c r="K84" s="71"/>
      <c r="L84" s="73">
        <f>L82</f>
        <v>420</v>
      </c>
    </row>
    <row r="85" spans="1:82" ht="14.25" x14ac:dyDescent="0.2">
      <c r="A85" s="68"/>
      <c r="B85" s="68"/>
      <c r="C85" s="68" t="s">
        <v>266</v>
      </c>
      <c r="D85" s="69"/>
      <c r="E85" s="70"/>
      <c r="F85" s="70"/>
      <c r="G85" s="70"/>
      <c r="H85" s="72"/>
      <c r="I85" s="71"/>
      <c r="J85" s="72">
        <f>SUM(S80:S88)+SUM(T80:T88)+SUM(X80:X88)+SUM(Y80:Y88)+SUM(Z80:Z88)</f>
        <v>8.24</v>
      </c>
      <c r="K85" s="71"/>
      <c r="L85" s="73">
        <f>SUM(AR80:AR88)+SUM(AS80:AS88)+SUM(AT80:AT88)+SUM(AU80:AU88)+SUM(AV80:AV88)</f>
        <v>420</v>
      </c>
    </row>
    <row r="86" spans="1:82" ht="14.25" x14ac:dyDescent="0.2">
      <c r="A86" s="68"/>
      <c r="B86" s="68" t="s">
        <v>31</v>
      </c>
      <c r="C86" s="68" t="s">
        <v>267</v>
      </c>
      <c r="D86" s="69" t="s">
        <v>268</v>
      </c>
      <c r="E86" s="70">
        <f>Source!BZ37</f>
        <v>74</v>
      </c>
      <c r="F86" s="70"/>
      <c r="G86" s="70">
        <f>Source!AT37</f>
        <v>74</v>
      </c>
      <c r="H86" s="72"/>
      <c r="I86" s="71"/>
      <c r="J86" s="72">
        <f>SUM(AD80:AD88)</f>
        <v>6.1</v>
      </c>
      <c r="K86" s="71"/>
      <c r="L86" s="73">
        <f>SUM(AZ80:AZ88)</f>
        <v>311</v>
      </c>
    </row>
    <row r="87" spans="1:82" ht="14.25" x14ac:dyDescent="0.2">
      <c r="A87" s="76"/>
      <c r="B87" s="76" t="s">
        <v>32</v>
      </c>
      <c r="C87" s="76" t="s">
        <v>269</v>
      </c>
      <c r="D87" s="77" t="s">
        <v>268</v>
      </c>
      <c r="E87" s="78">
        <f>Source!CA37</f>
        <v>36</v>
      </c>
      <c r="F87" s="78"/>
      <c r="G87" s="78">
        <f>Source!AU37</f>
        <v>36</v>
      </c>
      <c r="H87" s="79"/>
      <c r="I87" s="80"/>
      <c r="J87" s="79">
        <f>SUM(AE80:AE88)</f>
        <v>2.97</v>
      </c>
      <c r="K87" s="80"/>
      <c r="L87" s="81">
        <f>SUM(BA80:BA88)</f>
        <v>151</v>
      </c>
    </row>
    <row r="88" spans="1:82" ht="15" x14ac:dyDescent="0.2">
      <c r="C88" s="85" t="s">
        <v>270</v>
      </c>
      <c r="D88" s="85"/>
      <c r="E88" s="85"/>
      <c r="F88" s="85"/>
      <c r="G88" s="85"/>
      <c r="H88" s="85"/>
      <c r="I88" s="86">
        <f>J82+J86+J87</f>
        <v>17.309999999999999</v>
      </c>
      <c r="J88" s="86"/>
      <c r="K88" s="87">
        <f>L82+L86+L87</f>
        <v>882</v>
      </c>
      <c r="L88" s="87"/>
      <c r="O88" s="82">
        <f>J82+J86+J87</f>
        <v>17.309999999999999</v>
      </c>
      <c r="P88">
        <f>0</f>
        <v>0</v>
      </c>
      <c r="R88" t="s">
        <v>271</v>
      </c>
      <c r="S88" s="82">
        <f>J82</f>
        <v>8.24</v>
      </c>
      <c r="V88" s="82">
        <f>J82</f>
        <v>8.24</v>
      </c>
      <c r="X88">
        <f>0</f>
        <v>0</v>
      </c>
      <c r="Z88" t="s">
        <v>271</v>
      </c>
      <c r="AA88">
        <f>0</f>
        <v>0</v>
      </c>
      <c r="AD88">
        <f>ROUND((Source!AT37/100)*((ROUND(Source!AF37*Source!I37, 2)+ROUND(Source!AE37*Source!I37, 2))), 2)</f>
        <v>6.1</v>
      </c>
      <c r="AE88">
        <f>ROUND((Source!AU37/100)*((ROUND(Source!AF37*Source!I37, 2)+ROUND(Source!AE37*Source!I37, 2))), 2)</f>
        <v>2.97</v>
      </c>
      <c r="AN88" s="83">
        <f>L82+L86+L87</f>
        <v>882</v>
      </c>
      <c r="AO88">
        <f>0</f>
        <v>0</v>
      </c>
      <c r="AQ88" t="s">
        <v>271</v>
      </c>
      <c r="AR88" s="83">
        <f>L82</f>
        <v>420</v>
      </c>
      <c r="AT88">
        <f>0</f>
        <v>0</v>
      </c>
      <c r="AV88" t="s">
        <v>271</v>
      </c>
      <c r="AW88">
        <f>0</f>
        <v>0</v>
      </c>
      <c r="AZ88">
        <f>Source!X37</f>
        <v>311</v>
      </c>
      <c r="BA88">
        <f>Source!Y37</f>
        <v>151</v>
      </c>
      <c r="BM88" s="82">
        <f>J82+J86+J87</f>
        <v>17.309999999999999</v>
      </c>
      <c r="BR88" s="83">
        <f>K88</f>
        <v>882</v>
      </c>
      <c r="BS88">
        <f>ROUND(I88*80/100, 2)</f>
        <v>13.85</v>
      </c>
      <c r="BT88" s="82">
        <f>I88-BS88</f>
        <v>3.4599999999999991</v>
      </c>
      <c r="BU88">
        <f>ROUND(K88*80/100, 0)</f>
        <v>706</v>
      </c>
      <c r="BV88" s="83">
        <f>K88-BU88</f>
        <v>176</v>
      </c>
      <c r="CB88">
        <f>Source!BM37</f>
        <v>200001</v>
      </c>
      <c r="CC88" t="str">
        <f>Source!E37</f>
        <v>4</v>
      </c>
      <c r="CD88">
        <v>4</v>
      </c>
    </row>
    <row r="89" spans="1:82" ht="119.25" x14ac:dyDescent="0.2">
      <c r="A89" s="67" t="s">
        <v>53</v>
      </c>
      <c r="B89" s="68" t="str">
        <f>Source!F39</f>
        <v>п01-11-024-1</v>
      </c>
      <c r="C89" s="68" t="s">
        <v>275</v>
      </c>
      <c r="D89" s="69" t="str">
        <f>Source!H39</f>
        <v>1 фазировка</v>
      </c>
      <c r="E89" s="70">
        <f>Source!K39</f>
        <v>2</v>
      </c>
      <c r="F89" s="70"/>
      <c r="G89" s="70">
        <f>Source!I39</f>
        <v>2</v>
      </c>
      <c r="H89" s="72"/>
      <c r="I89" s="71"/>
      <c r="J89" s="72"/>
      <c r="K89" s="71"/>
      <c r="L89" s="73"/>
    </row>
    <row r="90" spans="1:82" ht="38.25" x14ac:dyDescent="0.2">
      <c r="B90" s="74" t="str">
        <f>Source!EO39</f>
        <v>Поправка: 421/пр_2020_прил.10_т.7_п.4_гр.3</v>
      </c>
    </row>
    <row r="91" spans="1:82" ht="14.25" x14ac:dyDescent="0.2">
      <c r="A91" s="68"/>
      <c r="B91" s="71">
        <v>1</v>
      </c>
      <c r="C91" s="68" t="s">
        <v>263</v>
      </c>
      <c r="D91" s="69"/>
      <c r="E91" s="70"/>
      <c r="F91" s="70"/>
      <c r="G91" s="70"/>
      <c r="H91" s="72">
        <f>Source!AO39</f>
        <v>10.5</v>
      </c>
      <c r="I91" s="71">
        <f>ROUND(((1.255))*0.8,7)</f>
        <v>1.004</v>
      </c>
      <c r="J91" s="72">
        <f>ROUND(Source!AF39*Source!I39, 2)</f>
        <v>21.08</v>
      </c>
      <c r="K91" s="71">
        <f>IF(Source!BA39&lt;&gt; 0, Source!BA39, 1)</f>
        <v>50.93</v>
      </c>
      <c r="L91" s="73">
        <f>Source!S39</f>
        <v>1074</v>
      </c>
    </row>
    <row r="92" spans="1:82" ht="14.25" x14ac:dyDescent="0.2">
      <c r="A92" s="68"/>
      <c r="B92" s="68"/>
      <c r="C92" s="76" t="s">
        <v>264</v>
      </c>
      <c r="D92" s="77" t="s">
        <v>241</v>
      </c>
      <c r="E92" s="78">
        <f>Source!AQ39</f>
        <v>0.82</v>
      </c>
      <c r="F92" s="78">
        <f>ROUND(((1.255))*0.8,7)</f>
        <v>1.004</v>
      </c>
      <c r="G92" s="78">
        <f>ROUND(Source!U39, 7)</f>
        <v>1.64656</v>
      </c>
      <c r="H92" s="79"/>
      <c r="I92" s="80"/>
      <c r="J92" s="79"/>
      <c r="K92" s="80"/>
      <c r="L92" s="81"/>
    </row>
    <row r="93" spans="1:82" ht="14.25" x14ac:dyDescent="0.2">
      <c r="A93" s="68"/>
      <c r="B93" s="68"/>
      <c r="C93" s="68" t="s">
        <v>265</v>
      </c>
      <c r="D93" s="69"/>
      <c r="E93" s="70"/>
      <c r="F93" s="70"/>
      <c r="G93" s="70"/>
      <c r="H93" s="72">
        <f>H91</f>
        <v>10.5</v>
      </c>
      <c r="I93" s="71"/>
      <c r="J93" s="72">
        <f>J91</f>
        <v>21.08</v>
      </c>
      <c r="K93" s="71"/>
      <c r="L93" s="73">
        <f>L91</f>
        <v>1074</v>
      </c>
    </row>
    <row r="94" spans="1:82" ht="14.25" x14ac:dyDescent="0.2">
      <c r="A94" s="68"/>
      <c r="B94" s="68"/>
      <c r="C94" s="68" t="s">
        <v>266</v>
      </c>
      <c r="D94" s="69"/>
      <c r="E94" s="70"/>
      <c r="F94" s="70"/>
      <c r="G94" s="70"/>
      <c r="H94" s="72"/>
      <c r="I94" s="71"/>
      <c r="J94" s="72">
        <f>SUM(S89:S97)+SUM(T89:T97)+SUM(X89:X97)+SUM(Y89:Y97)+SUM(Z89:Z97)</f>
        <v>21.08</v>
      </c>
      <c r="K94" s="71"/>
      <c r="L94" s="73">
        <f>SUM(AR89:AR97)+SUM(AS89:AS97)+SUM(AT89:AT97)+SUM(AU89:AU97)+SUM(AV89:AV97)</f>
        <v>1074</v>
      </c>
    </row>
    <row r="95" spans="1:82" ht="14.25" x14ac:dyDescent="0.2">
      <c r="A95" s="68"/>
      <c r="B95" s="68" t="s">
        <v>31</v>
      </c>
      <c r="C95" s="68" t="s">
        <v>267</v>
      </c>
      <c r="D95" s="69" t="s">
        <v>268</v>
      </c>
      <c r="E95" s="70">
        <f>Source!BZ39</f>
        <v>74</v>
      </c>
      <c r="F95" s="70"/>
      <c r="G95" s="70">
        <f>Source!AT39</f>
        <v>74</v>
      </c>
      <c r="H95" s="72"/>
      <c r="I95" s="71"/>
      <c r="J95" s="72">
        <f>SUM(AD89:AD97)</f>
        <v>15.6</v>
      </c>
      <c r="K95" s="71"/>
      <c r="L95" s="73">
        <f>SUM(AZ89:AZ97)</f>
        <v>795</v>
      </c>
    </row>
    <row r="96" spans="1:82" ht="14.25" x14ac:dyDescent="0.2">
      <c r="A96" s="76"/>
      <c r="B96" s="76" t="s">
        <v>32</v>
      </c>
      <c r="C96" s="76" t="s">
        <v>269</v>
      </c>
      <c r="D96" s="77" t="s">
        <v>268</v>
      </c>
      <c r="E96" s="78">
        <f>Source!CA39</f>
        <v>36</v>
      </c>
      <c r="F96" s="78"/>
      <c r="G96" s="78">
        <f>Source!AU39</f>
        <v>36</v>
      </c>
      <c r="H96" s="79"/>
      <c r="I96" s="80"/>
      <c r="J96" s="79">
        <f>SUM(AE89:AE97)</f>
        <v>7.59</v>
      </c>
      <c r="K96" s="80"/>
      <c r="L96" s="81">
        <f>SUM(BA89:BA97)</f>
        <v>387</v>
      </c>
    </row>
    <row r="97" spans="1:82" ht="15" x14ac:dyDescent="0.2">
      <c r="C97" s="85" t="s">
        <v>270</v>
      </c>
      <c r="D97" s="85"/>
      <c r="E97" s="85"/>
      <c r="F97" s="85"/>
      <c r="G97" s="85"/>
      <c r="H97" s="85"/>
      <c r="I97" s="86">
        <f>J91+J95+J96</f>
        <v>44.269999999999996</v>
      </c>
      <c r="J97" s="86"/>
      <c r="K97" s="87">
        <f>L91+L95+L96</f>
        <v>2256</v>
      </c>
      <c r="L97" s="87"/>
      <c r="O97" s="82">
        <f>J91+J95+J96</f>
        <v>44.269999999999996</v>
      </c>
      <c r="P97">
        <f>0</f>
        <v>0</v>
      </c>
      <c r="R97" t="s">
        <v>271</v>
      </c>
      <c r="S97" s="82">
        <f>J91</f>
        <v>21.08</v>
      </c>
      <c r="V97" s="82">
        <f>J91</f>
        <v>21.08</v>
      </c>
      <c r="X97">
        <f>0</f>
        <v>0</v>
      </c>
      <c r="Z97" t="s">
        <v>271</v>
      </c>
      <c r="AA97">
        <f>0</f>
        <v>0</v>
      </c>
      <c r="AD97">
        <f>ROUND((Source!AT39/100)*((ROUND(Source!AF39*Source!I39, 2)+ROUND(Source!AE39*Source!I39, 2))), 2)</f>
        <v>15.6</v>
      </c>
      <c r="AE97">
        <f>ROUND((Source!AU39/100)*((ROUND(Source!AF39*Source!I39, 2)+ROUND(Source!AE39*Source!I39, 2))), 2)</f>
        <v>7.59</v>
      </c>
      <c r="AN97" s="83">
        <f>L91+L95+L96</f>
        <v>2256</v>
      </c>
      <c r="AO97">
        <f>0</f>
        <v>0</v>
      </c>
      <c r="AQ97" t="s">
        <v>271</v>
      </c>
      <c r="AR97" s="83">
        <f>L91</f>
        <v>1074</v>
      </c>
      <c r="AT97">
        <f>0</f>
        <v>0</v>
      </c>
      <c r="AV97" t="s">
        <v>271</v>
      </c>
      <c r="AW97">
        <f>0</f>
        <v>0</v>
      </c>
      <c r="AZ97">
        <f>Source!X39</f>
        <v>795</v>
      </c>
      <c r="BA97">
        <f>Source!Y39</f>
        <v>387</v>
      </c>
      <c r="BM97" s="82">
        <f>J91+J95+J96</f>
        <v>44.269999999999996</v>
      </c>
      <c r="BR97" s="83">
        <f>K97</f>
        <v>2256</v>
      </c>
      <c r="BS97">
        <f>ROUND(I97*80/100, 2)</f>
        <v>35.42</v>
      </c>
      <c r="BT97" s="82">
        <f>I97-BS97</f>
        <v>8.8499999999999943</v>
      </c>
      <c r="BU97">
        <f>ROUND(K97*80/100, 0)</f>
        <v>1805</v>
      </c>
      <c r="BV97" s="83">
        <f>K97-BU97</f>
        <v>451</v>
      </c>
      <c r="CB97">
        <f>Source!BM39</f>
        <v>200001</v>
      </c>
      <c r="CC97" t="str">
        <f>Source!E39</f>
        <v>5</v>
      </c>
      <c r="CD97">
        <v>4</v>
      </c>
    </row>
    <row r="99" spans="1:82" ht="15" x14ac:dyDescent="0.2">
      <c r="A99" s="90"/>
      <c r="B99" s="91"/>
      <c r="C99" s="92" t="s">
        <v>276</v>
      </c>
      <c r="D99" s="92"/>
      <c r="E99" s="92"/>
      <c r="F99" s="92"/>
      <c r="G99" s="92"/>
      <c r="H99" s="92"/>
      <c r="I99" s="93"/>
      <c r="J99" s="94">
        <f>J101+J102+J108+J112</f>
        <v>1006.44</v>
      </c>
      <c r="K99" s="94"/>
      <c r="L99" s="95">
        <f>L101+L102+L108+L112</f>
        <v>51258</v>
      </c>
    </row>
    <row r="100" spans="1:82" ht="14.25" x14ac:dyDescent="0.2">
      <c r="A100" s="84"/>
      <c r="B100" s="88"/>
      <c r="C100" s="96" t="s">
        <v>277</v>
      </c>
      <c r="D100" s="89"/>
      <c r="E100" s="89"/>
      <c r="F100" s="89"/>
      <c r="G100" s="89"/>
      <c r="H100" s="89"/>
      <c r="I100" s="70"/>
      <c r="J100" s="72"/>
      <c r="K100" s="72"/>
      <c r="L100" s="73"/>
    </row>
    <row r="101" spans="1:82" ht="14.25" x14ac:dyDescent="0.2">
      <c r="A101" s="84"/>
      <c r="B101" s="88"/>
      <c r="C101" s="89" t="s">
        <v>278</v>
      </c>
      <c r="D101" s="89"/>
      <c r="E101" s="89"/>
      <c r="F101" s="89"/>
      <c r="G101" s="89"/>
      <c r="H101" s="89"/>
      <c r="I101" s="70"/>
      <c r="J101" s="72">
        <f>SUM(S51:S97)</f>
        <v>1006.44</v>
      </c>
      <c r="K101" s="72"/>
      <c r="L101" s="73">
        <f>SUM(AR51:AR97)</f>
        <v>51258</v>
      </c>
    </row>
    <row r="102" spans="1:82" ht="14.25" hidden="1" x14ac:dyDescent="0.2">
      <c r="A102" s="84"/>
      <c r="B102" s="88"/>
      <c r="C102" s="89" t="s">
        <v>279</v>
      </c>
      <c r="D102" s="89"/>
      <c r="E102" s="89"/>
      <c r="F102" s="89"/>
      <c r="G102" s="89"/>
      <c r="H102" s="89"/>
      <c r="I102" s="70"/>
      <c r="J102" s="72">
        <f>J104+J107</f>
        <v>0</v>
      </c>
      <c r="K102" s="72"/>
      <c r="L102" s="73">
        <f>L104+L107</f>
        <v>0</v>
      </c>
    </row>
    <row r="103" spans="1:82" ht="14.25" hidden="1" x14ac:dyDescent="0.2">
      <c r="A103" s="84"/>
      <c r="B103" s="88"/>
      <c r="C103" s="96" t="s">
        <v>280</v>
      </c>
      <c r="D103" s="89"/>
      <c r="E103" s="89"/>
      <c r="F103" s="89"/>
      <c r="G103" s="89"/>
      <c r="H103" s="89"/>
      <c r="I103" s="70"/>
      <c r="J103" s="72"/>
      <c r="K103" s="72"/>
      <c r="L103" s="73"/>
    </row>
    <row r="104" spans="1:82" ht="14.25" hidden="1" x14ac:dyDescent="0.2">
      <c r="A104" s="84"/>
      <c r="B104" s="88"/>
      <c r="C104" s="89" t="s">
        <v>281</v>
      </c>
      <c r="D104" s="89"/>
      <c r="E104" s="89"/>
      <c r="F104" s="89"/>
      <c r="G104" s="89"/>
      <c r="H104" s="89"/>
      <c r="I104" s="70"/>
      <c r="J104" s="72">
        <f>SUM(P51:P97)</f>
        <v>0</v>
      </c>
      <c r="K104" s="72"/>
      <c r="L104" s="73">
        <f>SUM(AO51:AO97)</f>
        <v>0</v>
      </c>
    </row>
    <row r="105" spans="1:82" ht="14.25" hidden="1" x14ac:dyDescent="0.2">
      <c r="A105" s="84"/>
      <c r="B105" s="88"/>
      <c r="C105" s="96" t="s">
        <v>282</v>
      </c>
      <c r="D105" s="89"/>
      <c r="E105" s="89"/>
      <c r="F105" s="89"/>
      <c r="G105" s="89"/>
      <c r="H105" s="89"/>
      <c r="I105" s="70"/>
      <c r="J105" s="72"/>
      <c r="K105" s="72"/>
      <c r="L105" s="73"/>
    </row>
    <row r="106" spans="1:82" ht="14.25" hidden="1" x14ac:dyDescent="0.2">
      <c r="A106" s="84"/>
      <c r="B106" s="88"/>
      <c r="C106" s="89" t="s">
        <v>283</v>
      </c>
      <c r="D106" s="89"/>
      <c r="E106" s="89"/>
      <c r="F106" s="89"/>
      <c r="G106" s="89"/>
      <c r="H106" s="89"/>
      <c r="I106" s="70"/>
      <c r="J106" s="72">
        <f>SUM(X51:X97)</f>
        <v>0</v>
      </c>
      <c r="K106" s="72"/>
      <c r="L106" s="73">
        <f>SUM(AT51:AT97)</f>
        <v>0</v>
      </c>
    </row>
    <row r="107" spans="1:82" ht="14.25" hidden="1" x14ac:dyDescent="0.2">
      <c r="A107" s="84"/>
      <c r="B107" s="88"/>
      <c r="C107" s="89" t="s">
        <v>284</v>
      </c>
      <c r="D107" s="89"/>
      <c r="E107" s="89"/>
      <c r="F107" s="89"/>
      <c r="G107" s="89"/>
      <c r="H107" s="89"/>
      <c r="I107" s="70"/>
      <c r="J107" s="72">
        <f>SUM(Z51:Z97)</f>
        <v>0</v>
      </c>
      <c r="K107" s="72"/>
      <c r="L107" s="73">
        <f>SUM(AV51:AV97)</f>
        <v>0</v>
      </c>
    </row>
    <row r="108" spans="1:82" ht="14.25" hidden="1" x14ac:dyDescent="0.2">
      <c r="A108" s="84"/>
      <c r="B108" s="88"/>
      <c r="C108" s="89" t="s">
        <v>285</v>
      </c>
      <c r="D108" s="89"/>
      <c r="E108" s="89"/>
      <c r="F108" s="89"/>
      <c r="G108" s="89"/>
      <c r="H108" s="89"/>
      <c r="I108" s="70"/>
      <c r="J108" s="72">
        <f>J110+J111</f>
        <v>0</v>
      </c>
      <c r="K108" s="72"/>
      <c r="L108" s="73">
        <f>L110+L111</f>
        <v>0</v>
      </c>
    </row>
    <row r="109" spans="1:82" ht="14.25" hidden="1" x14ac:dyDescent="0.2">
      <c r="A109" s="84"/>
      <c r="B109" s="88"/>
      <c r="C109" s="96" t="s">
        <v>280</v>
      </c>
      <c r="D109" s="89"/>
      <c r="E109" s="89"/>
      <c r="F109" s="89"/>
      <c r="G109" s="89"/>
      <c r="H109" s="89"/>
      <c r="I109" s="70"/>
      <c r="J109" s="72"/>
      <c r="K109" s="72"/>
      <c r="L109" s="73"/>
    </row>
    <row r="110" spans="1:82" ht="14.25" hidden="1" x14ac:dyDescent="0.2">
      <c r="A110" s="84"/>
      <c r="B110" s="88"/>
      <c r="C110" s="89" t="s">
        <v>286</v>
      </c>
      <c r="D110" s="89"/>
      <c r="E110" s="89"/>
      <c r="F110" s="89"/>
      <c r="G110" s="89"/>
      <c r="H110" s="89"/>
      <c r="I110" s="70"/>
      <c r="J110" s="72">
        <f>SUM(AA51:AA97)-SUM(BJ51:BJ97)</f>
        <v>0</v>
      </c>
      <c r="K110" s="72"/>
      <c r="L110" s="73">
        <f>SUM(AW51:AW97)-SUM(BK51:BK97)</f>
        <v>0</v>
      </c>
    </row>
    <row r="111" spans="1:82" ht="14.25" hidden="1" x14ac:dyDescent="0.2">
      <c r="A111" s="84"/>
      <c r="B111" s="88"/>
      <c r="C111" s="89" t="s">
        <v>287</v>
      </c>
      <c r="D111" s="89"/>
      <c r="E111" s="89"/>
      <c r="F111" s="89"/>
      <c r="G111" s="89"/>
      <c r="H111" s="89"/>
      <c r="I111" s="70"/>
      <c r="J111" s="72">
        <f>SUM(BC51:BC97)</f>
        <v>0</v>
      </c>
      <c r="K111" s="72"/>
      <c r="L111" s="73">
        <f>SUM(BC51:BC97)</f>
        <v>0</v>
      </c>
    </row>
    <row r="112" spans="1:82" ht="14.25" hidden="1" x14ac:dyDescent="0.2">
      <c r="A112" s="84"/>
      <c r="B112" s="88"/>
      <c r="C112" s="89" t="s">
        <v>288</v>
      </c>
      <c r="D112" s="89"/>
      <c r="E112" s="89"/>
      <c r="F112" s="89"/>
      <c r="G112" s="89"/>
      <c r="H112" s="89"/>
      <c r="I112" s="70"/>
      <c r="J112" s="72">
        <f>SUM(AF51:AF97)</f>
        <v>0</v>
      </c>
      <c r="K112" s="72"/>
      <c r="L112" s="73">
        <f>SUM(BB51:BB97)</f>
        <v>0</v>
      </c>
    </row>
    <row r="113" spans="1:12" ht="14.25" x14ac:dyDescent="0.2">
      <c r="A113" s="84"/>
      <c r="B113" s="88"/>
      <c r="C113" s="89" t="s">
        <v>289</v>
      </c>
      <c r="D113" s="89"/>
      <c r="E113" s="89"/>
      <c r="F113" s="89"/>
      <c r="G113" s="89"/>
      <c r="H113" s="89"/>
      <c r="I113" s="70"/>
      <c r="J113" s="72">
        <f>SUM(S51:S97)+SUM(X51:X97)+SUM(Z51:Z97)</f>
        <v>1006.44</v>
      </c>
      <c r="K113" s="72"/>
      <c r="L113" s="73">
        <f>SUM(AR51:AR97)+SUM(AT51:AT97)+SUM(AV51:AV97)</f>
        <v>51258</v>
      </c>
    </row>
    <row r="114" spans="1:12" ht="14.25" x14ac:dyDescent="0.2">
      <c r="A114" s="84"/>
      <c r="B114" s="88"/>
      <c r="C114" s="89" t="s">
        <v>290</v>
      </c>
      <c r="D114" s="89"/>
      <c r="E114" s="89"/>
      <c r="F114" s="89"/>
      <c r="G114" s="89"/>
      <c r="H114" s="89"/>
      <c r="I114" s="70"/>
      <c r="J114" s="72">
        <f>SUM(AD51:AD97)</f>
        <v>744.77</v>
      </c>
      <c r="K114" s="72"/>
      <c r="L114" s="73">
        <f>SUM(AZ51:AZ97)</f>
        <v>37931</v>
      </c>
    </row>
    <row r="115" spans="1:12" ht="14.25" x14ac:dyDescent="0.2">
      <c r="A115" s="84"/>
      <c r="B115" s="88"/>
      <c r="C115" s="89" t="s">
        <v>291</v>
      </c>
      <c r="D115" s="89"/>
      <c r="E115" s="89"/>
      <c r="F115" s="89"/>
      <c r="G115" s="89"/>
      <c r="H115" s="89"/>
      <c r="I115" s="70"/>
      <c r="J115" s="72">
        <f>SUM(AE51:AE97)</f>
        <v>362.32</v>
      </c>
      <c r="K115" s="72"/>
      <c r="L115" s="73">
        <f>SUM(BA51:BA97)</f>
        <v>18453</v>
      </c>
    </row>
    <row r="116" spans="1:12" ht="14.25" hidden="1" x14ac:dyDescent="0.2">
      <c r="A116" s="84"/>
      <c r="B116" s="88"/>
      <c r="C116" s="89" t="s">
        <v>292</v>
      </c>
      <c r="D116" s="89"/>
      <c r="E116" s="89"/>
      <c r="F116" s="89"/>
      <c r="G116" s="89"/>
      <c r="H116" s="89"/>
      <c r="I116" s="70"/>
      <c r="J116" s="72">
        <f>J118+J119</f>
        <v>0</v>
      </c>
      <c r="K116" s="72"/>
      <c r="L116" s="73">
        <f>L118+L119</f>
        <v>0</v>
      </c>
    </row>
    <row r="117" spans="1:12" ht="14.25" hidden="1" x14ac:dyDescent="0.2">
      <c r="A117" s="84"/>
      <c r="B117" s="88"/>
      <c r="C117" s="96" t="s">
        <v>277</v>
      </c>
      <c r="D117" s="89"/>
      <c r="E117" s="89"/>
      <c r="F117" s="89"/>
      <c r="G117" s="89"/>
      <c r="H117" s="89"/>
      <c r="I117" s="70"/>
      <c r="J117" s="72"/>
      <c r="K117" s="72"/>
      <c r="L117" s="73"/>
    </row>
    <row r="118" spans="1:12" ht="14.25" hidden="1" x14ac:dyDescent="0.2">
      <c r="A118" s="84"/>
      <c r="B118" s="88"/>
      <c r="C118" s="89" t="s">
        <v>293</v>
      </c>
      <c r="D118" s="89"/>
      <c r="E118" s="89"/>
      <c r="F118" s="89"/>
      <c r="G118" s="89"/>
      <c r="H118" s="89"/>
      <c r="I118" s="70"/>
      <c r="J118" s="72">
        <f>SUM(BJ51:BJ97)</f>
        <v>0</v>
      </c>
      <c r="K118" s="72"/>
      <c r="L118" s="73">
        <f>SUM(BK51:BK97)</f>
        <v>0</v>
      </c>
    </row>
    <row r="119" spans="1:12" ht="14.25" hidden="1" x14ac:dyDescent="0.2">
      <c r="A119" s="84"/>
      <c r="B119" s="88"/>
      <c r="C119" s="89" t="s">
        <v>294</v>
      </c>
      <c r="D119" s="89"/>
      <c r="E119" s="89"/>
      <c r="F119" s="89"/>
      <c r="G119" s="89"/>
      <c r="H119" s="89"/>
      <c r="I119" s="70"/>
      <c r="J119" s="72">
        <f>SUM(AH51:AH97)</f>
        <v>0</v>
      </c>
      <c r="K119" s="72"/>
      <c r="L119" s="73">
        <f>SUM(BD51:BD97)</f>
        <v>0</v>
      </c>
    </row>
    <row r="120" spans="1:12" ht="14.25" hidden="1" x14ac:dyDescent="0.2">
      <c r="A120" s="84"/>
      <c r="B120" s="88"/>
      <c r="C120" s="89" t="s">
        <v>295</v>
      </c>
      <c r="D120" s="89"/>
      <c r="E120" s="89"/>
      <c r="F120" s="89"/>
      <c r="G120" s="89"/>
      <c r="H120" s="89"/>
      <c r="I120" s="70"/>
      <c r="J120" s="72">
        <f>SUM(BL51:BL97)</f>
        <v>0</v>
      </c>
      <c r="K120" s="72"/>
      <c r="L120" s="73"/>
    </row>
    <row r="121" spans="1:12" ht="14.25" hidden="1" x14ac:dyDescent="0.2">
      <c r="A121" s="84"/>
      <c r="B121" s="88"/>
      <c r="C121" s="89" t="s">
        <v>296</v>
      </c>
      <c r="D121" s="89"/>
      <c r="E121" s="89"/>
      <c r="F121" s="89"/>
      <c r="G121" s="89"/>
      <c r="H121" s="89"/>
      <c r="I121" s="70"/>
      <c r="J121" s="72">
        <f>SUM(BN51:BN97)</f>
        <v>0</v>
      </c>
      <c r="K121" s="72"/>
      <c r="L121" s="73">
        <f>SUM(BO51:BO97)</f>
        <v>0</v>
      </c>
    </row>
    <row r="122" spans="1:12" ht="15" x14ac:dyDescent="0.2">
      <c r="A122" s="90"/>
      <c r="B122" s="91"/>
      <c r="C122" s="92" t="s">
        <v>297</v>
      </c>
      <c r="D122" s="92"/>
      <c r="E122" s="92"/>
      <c r="F122" s="92"/>
      <c r="G122" s="92"/>
      <c r="H122" s="92"/>
      <c r="I122" s="93"/>
      <c r="J122" s="94">
        <f>J99+J114+J115+J116+J120+J121</f>
        <v>2113.5300000000002</v>
      </c>
      <c r="K122" s="94"/>
      <c r="L122" s="95">
        <f>L99+L114+L115+L116+L120+L121</f>
        <v>107642</v>
      </c>
    </row>
    <row r="123" spans="1:12" ht="14.25" x14ac:dyDescent="0.2">
      <c r="A123" s="84"/>
      <c r="B123" s="88"/>
      <c r="C123" s="96" t="s">
        <v>298</v>
      </c>
      <c r="D123" s="89"/>
      <c r="E123" s="89"/>
      <c r="F123" s="89"/>
      <c r="G123" s="89"/>
      <c r="H123" s="89"/>
      <c r="I123" s="70"/>
      <c r="J123" s="72"/>
      <c r="K123" s="72"/>
      <c r="L123" s="73"/>
    </row>
    <row r="124" spans="1:12" ht="14.25" hidden="1" x14ac:dyDescent="0.2">
      <c r="A124" s="84"/>
      <c r="B124" s="88"/>
      <c r="C124" s="89" t="s">
        <v>299</v>
      </c>
      <c r="D124" s="89"/>
      <c r="E124" s="89"/>
      <c r="F124" s="89"/>
      <c r="G124" s="89"/>
      <c r="H124" s="89"/>
      <c r="I124" s="70"/>
      <c r="J124" s="72">
        <f>SUM(AB51:AB97)</f>
        <v>0</v>
      </c>
      <c r="K124" s="72"/>
      <c r="L124" s="73">
        <f>SUM(AX51:AX97)</f>
        <v>0</v>
      </c>
    </row>
    <row r="125" spans="1:12" ht="14.25" hidden="1" x14ac:dyDescent="0.2">
      <c r="A125" s="84"/>
      <c r="B125" s="88"/>
      <c r="C125" s="89" t="s">
        <v>300</v>
      </c>
      <c r="D125" s="89"/>
      <c r="E125" s="89"/>
      <c r="F125" s="89"/>
      <c r="G125" s="89"/>
      <c r="H125" s="89"/>
      <c r="I125" s="70"/>
      <c r="J125" s="72">
        <f>SUM(AC51:AC97)</f>
        <v>0</v>
      </c>
      <c r="K125" s="72"/>
      <c r="L125" s="73">
        <f>SUM(AY51:AY97)</f>
        <v>0</v>
      </c>
    </row>
    <row r="126" spans="1:12" ht="14.25" x14ac:dyDescent="0.2">
      <c r="A126" s="84"/>
      <c r="B126" s="88"/>
      <c r="C126" s="89" t="s">
        <v>301</v>
      </c>
      <c r="D126" s="89"/>
      <c r="E126" s="89"/>
      <c r="F126" s="97"/>
      <c r="G126" s="98">
        <f>Source!P71</f>
        <v>74.817678400000005</v>
      </c>
      <c r="H126" s="84"/>
      <c r="I126" s="84"/>
      <c r="J126" s="84"/>
      <c r="K126" s="84"/>
      <c r="L126" s="84"/>
    </row>
    <row r="127" spans="1:12" ht="14.25" hidden="1" customHeight="1" x14ac:dyDescent="0.2">
      <c r="A127" s="84"/>
      <c r="B127" s="88"/>
      <c r="C127" s="89" t="s">
        <v>302</v>
      </c>
      <c r="D127" s="89"/>
      <c r="E127" s="89"/>
      <c r="F127" s="97"/>
      <c r="G127" s="98">
        <f>Source!P72</f>
        <v>0</v>
      </c>
      <c r="H127" s="84"/>
      <c r="I127" s="84"/>
      <c r="J127" s="84"/>
      <c r="K127" s="84"/>
      <c r="L127" s="84"/>
    </row>
    <row r="130" spans="1:12" ht="15" x14ac:dyDescent="0.2">
      <c r="A130" s="99"/>
      <c r="B130" s="100"/>
      <c r="C130" s="101" t="s">
        <v>303</v>
      </c>
      <c r="D130" s="101"/>
      <c r="E130" s="101"/>
      <c r="F130" s="101"/>
      <c r="G130" s="101"/>
      <c r="H130" s="101"/>
      <c r="I130" s="102"/>
      <c r="J130" s="103"/>
      <c r="K130" s="103"/>
      <c r="L130" s="104"/>
    </row>
    <row r="132" spans="1:12" ht="15" hidden="1" x14ac:dyDescent="0.2">
      <c r="A132" s="90"/>
      <c r="B132" s="91"/>
      <c r="C132" s="92" t="s">
        <v>304</v>
      </c>
      <c r="D132" s="92"/>
      <c r="E132" s="92"/>
      <c r="F132" s="92"/>
      <c r="G132" s="92"/>
      <c r="H132" s="92"/>
      <c r="I132" s="93"/>
      <c r="J132" s="94">
        <f>J134+J149+J150</f>
        <v>0</v>
      </c>
      <c r="K132" s="94"/>
      <c r="L132" s="95">
        <f>L134+L149+L150</f>
        <v>0</v>
      </c>
    </row>
    <row r="133" spans="1:12" ht="14.25" hidden="1" x14ac:dyDescent="0.2">
      <c r="A133" s="84"/>
      <c r="B133" s="88"/>
      <c r="C133" s="96" t="s">
        <v>277</v>
      </c>
      <c r="D133" s="89"/>
      <c r="E133" s="89"/>
      <c r="F133" s="89"/>
      <c r="G133" s="89"/>
      <c r="H133" s="89"/>
      <c r="I133" s="70"/>
      <c r="J133" s="72"/>
      <c r="K133" s="72"/>
      <c r="L133" s="73"/>
    </row>
    <row r="134" spans="1:12" ht="14.25" hidden="1" x14ac:dyDescent="0.2">
      <c r="A134" s="84"/>
      <c r="B134" s="88"/>
      <c r="C134" s="89" t="s">
        <v>305</v>
      </c>
      <c r="D134" s="89"/>
      <c r="E134" s="89"/>
      <c r="F134" s="89"/>
      <c r="G134" s="89"/>
      <c r="H134" s="89"/>
      <c r="I134" s="70"/>
      <c r="J134" s="72">
        <f>J136+J137+J143+J147</f>
        <v>0</v>
      </c>
      <c r="K134" s="72"/>
      <c r="L134" s="73">
        <f>L136+L137+L143+L147</f>
        <v>0</v>
      </c>
    </row>
    <row r="135" spans="1:12" ht="14.25" hidden="1" x14ac:dyDescent="0.2">
      <c r="A135" s="84"/>
      <c r="B135" s="88"/>
      <c r="C135" s="96" t="s">
        <v>277</v>
      </c>
      <c r="D135" s="89"/>
      <c r="E135" s="89"/>
      <c r="F135" s="89"/>
      <c r="G135" s="89"/>
      <c r="H135" s="89"/>
      <c r="I135" s="70"/>
      <c r="J135" s="72"/>
      <c r="K135" s="72"/>
      <c r="L135" s="73"/>
    </row>
    <row r="136" spans="1:12" ht="14.25" hidden="1" x14ac:dyDescent="0.2">
      <c r="A136" s="84"/>
      <c r="B136" s="88"/>
      <c r="C136" s="89" t="s">
        <v>306</v>
      </c>
      <c r="D136" s="89"/>
      <c r="E136" s="89"/>
      <c r="F136" s="89"/>
      <c r="G136" s="89"/>
      <c r="H136" s="89"/>
      <c r="I136" s="70"/>
      <c r="J136" s="72">
        <f>SUMIF(CD50:CD128, 1, S50:S128)</f>
        <v>0</v>
      </c>
      <c r="K136" s="72"/>
      <c r="L136" s="73">
        <f>SUMIF(CD50:CD128, 1, AR50:AR128)</f>
        <v>0</v>
      </c>
    </row>
    <row r="137" spans="1:12" ht="14.25" hidden="1" x14ac:dyDescent="0.2">
      <c r="A137" s="84"/>
      <c r="B137" s="88"/>
      <c r="C137" s="89" t="s">
        <v>279</v>
      </c>
      <c r="D137" s="89"/>
      <c r="E137" s="89"/>
      <c r="F137" s="89"/>
      <c r="G137" s="89"/>
      <c r="H137" s="89"/>
      <c r="I137" s="70"/>
      <c r="J137" s="72">
        <f>J139+J142</f>
        <v>0</v>
      </c>
      <c r="K137" s="72"/>
      <c r="L137" s="73">
        <f>L139+L142</f>
        <v>0</v>
      </c>
    </row>
    <row r="138" spans="1:12" ht="14.25" hidden="1" x14ac:dyDescent="0.2">
      <c r="A138" s="84"/>
      <c r="B138" s="88"/>
      <c r="C138" s="96" t="s">
        <v>280</v>
      </c>
      <c r="D138" s="89"/>
      <c r="E138" s="89"/>
      <c r="F138" s="89"/>
      <c r="G138" s="89"/>
      <c r="H138" s="89"/>
      <c r="I138" s="70"/>
      <c r="J138" s="72"/>
      <c r="K138" s="72"/>
      <c r="L138" s="73"/>
    </row>
    <row r="139" spans="1:12" ht="14.25" hidden="1" x14ac:dyDescent="0.2">
      <c r="A139" s="84"/>
      <c r="B139" s="88"/>
      <c r="C139" s="89" t="s">
        <v>281</v>
      </c>
      <c r="D139" s="89"/>
      <c r="E139" s="89"/>
      <c r="F139" s="89"/>
      <c r="G139" s="89"/>
      <c r="H139" s="89"/>
      <c r="I139" s="70"/>
      <c r="J139" s="72">
        <f>SUMIF(CD50:CD128, 1, P50:P128)</f>
        <v>0</v>
      </c>
      <c r="K139" s="72"/>
      <c r="L139" s="73">
        <f>SUMIF(CD50:CD128, 1, AO50:AO128)</f>
        <v>0</v>
      </c>
    </row>
    <row r="140" spans="1:12" ht="14.25" hidden="1" x14ac:dyDescent="0.2">
      <c r="A140" s="84"/>
      <c r="B140" s="88"/>
      <c r="C140" s="96" t="s">
        <v>282</v>
      </c>
      <c r="D140" s="89"/>
      <c r="E140" s="89"/>
      <c r="F140" s="89"/>
      <c r="G140" s="89"/>
      <c r="H140" s="89"/>
      <c r="I140" s="70"/>
      <c r="J140" s="72"/>
      <c r="K140" s="72"/>
      <c r="L140" s="73"/>
    </row>
    <row r="141" spans="1:12" ht="14.25" hidden="1" x14ac:dyDescent="0.2">
      <c r="A141" s="84"/>
      <c r="B141" s="88"/>
      <c r="C141" s="89" t="s">
        <v>283</v>
      </c>
      <c r="D141" s="89"/>
      <c r="E141" s="89"/>
      <c r="F141" s="89"/>
      <c r="G141" s="89"/>
      <c r="H141" s="89"/>
      <c r="I141" s="70"/>
      <c r="J141" s="72">
        <f>SUMIF(CD50:CD128, 1, X50:X128)</f>
        <v>0</v>
      </c>
      <c r="K141" s="72"/>
      <c r="L141" s="73">
        <f>SUMIF(CD50:CD128, 1, AT50:AT128)</f>
        <v>0</v>
      </c>
    </row>
    <row r="142" spans="1:12" ht="14.25" hidden="1" x14ac:dyDescent="0.2">
      <c r="A142" s="84"/>
      <c r="B142" s="88"/>
      <c r="C142" s="89" t="s">
        <v>284</v>
      </c>
      <c r="D142" s="89"/>
      <c r="E142" s="89"/>
      <c r="F142" s="89"/>
      <c r="G142" s="89"/>
      <c r="H142" s="89"/>
      <c r="I142" s="70"/>
      <c r="J142" s="72">
        <f>SUMIF(CD50:CD128, 1, Z50:Z128)</f>
        <v>0</v>
      </c>
      <c r="K142" s="72"/>
      <c r="L142" s="73">
        <f>SUMIF(CD50:CD128, 1, AV50:AV128)</f>
        <v>0</v>
      </c>
    </row>
    <row r="143" spans="1:12" ht="14.25" hidden="1" x14ac:dyDescent="0.2">
      <c r="A143" s="84"/>
      <c r="B143" s="88"/>
      <c r="C143" s="89" t="s">
        <v>285</v>
      </c>
      <c r="D143" s="89"/>
      <c r="E143" s="89"/>
      <c r="F143" s="89"/>
      <c r="G143" s="89"/>
      <c r="H143" s="89"/>
      <c r="I143" s="70"/>
      <c r="J143" s="72">
        <f>J145+J146</f>
        <v>0</v>
      </c>
      <c r="K143" s="72"/>
      <c r="L143" s="73">
        <f>L145+L146</f>
        <v>0</v>
      </c>
    </row>
    <row r="144" spans="1:12" ht="14.25" hidden="1" x14ac:dyDescent="0.2">
      <c r="A144" s="84"/>
      <c r="B144" s="88"/>
      <c r="C144" s="96" t="s">
        <v>280</v>
      </c>
      <c r="D144" s="89"/>
      <c r="E144" s="89"/>
      <c r="F144" s="89"/>
      <c r="G144" s="89"/>
      <c r="H144" s="89"/>
      <c r="I144" s="70"/>
      <c r="J144" s="72"/>
      <c r="K144" s="72"/>
      <c r="L144" s="73"/>
    </row>
    <row r="145" spans="1:12" ht="14.25" hidden="1" x14ac:dyDescent="0.2">
      <c r="A145" s="84"/>
      <c r="B145" s="88"/>
      <c r="C145" s="89" t="s">
        <v>286</v>
      </c>
      <c r="D145" s="89"/>
      <c r="E145" s="89"/>
      <c r="F145" s="89"/>
      <c r="G145" s="89"/>
      <c r="H145" s="89"/>
      <c r="I145" s="70"/>
      <c r="J145" s="72">
        <f>SUMIF(CD50:CD128, 1, AA50:AA128)-SUMIF(CD50:CD128, 1, BJ50:BJ128)</f>
        <v>0</v>
      </c>
      <c r="K145" s="72"/>
      <c r="L145" s="73">
        <f>SUMIF(CD50:CD128, 1, AW50:AW128)-SUMIF(CD50:CD128, 1, BK50:BK128)</f>
        <v>0</v>
      </c>
    </row>
    <row r="146" spans="1:12" ht="14.25" hidden="1" x14ac:dyDescent="0.2">
      <c r="A146" s="84"/>
      <c r="B146" s="88"/>
      <c r="C146" s="89" t="s">
        <v>287</v>
      </c>
      <c r="D146" s="89"/>
      <c r="E146" s="89"/>
      <c r="F146" s="89"/>
      <c r="G146" s="89"/>
      <c r="H146" s="89"/>
      <c r="I146" s="70"/>
      <c r="J146" s="72">
        <f>SUMIF(CD50:CD128, 1, AG50:AG128)</f>
        <v>0</v>
      </c>
      <c r="K146" s="72"/>
      <c r="L146" s="73">
        <f>SUMIF(CD50:CD128, 1, BC50:BC128)</f>
        <v>0</v>
      </c>
    </row>
    <row r="147" spans="1:12" ht="14.25" hidden="1" x14ac:dyDescent="0.2">
      <c r="A147" s="84"/>
      <c r="B147" s="88"/>
      <c r="C147" s="89" t="s">
        <v>288</v>
      </c>
      <c r="D147" s="89"/>
      <c r="E147" s="89"/>
      <c r="F147" s="89"/>
      <c r="G147" s="89"/>
      <c r="H147" s="89"/>
      <c r="I147" s="70"/>
      <c r="J147" s="72">
        <f>SUMIF(CD50:CD128, 1, AF50:AF128)</f>
        <v>0</v>
      </c>
      <c r="K147" s="72"/>
      <c r="L147" s="73">
        <f>SUMIF(CD50:CD128, 1, BB50:BB128)</f>
        <v>0</v>
      </c>
    </row>
    <row r="148" spans="1:12" ht="14.25" hidden="1" x14ac:dyDescent="0.2">
      <c r="A148" s="84"/>
      <c r="B148" s="88"/>
      <c r="C148" s="89" t="s">
        <v>307</v>
      </c>
      <c r="D148" s="89"/>
      <c r="E148" s="89"/>
      <c r="F148" s="89"/>
      <c r="G148" s="89"/>
      <c r="H148" s="89"/>
      <c r="I148" s="70"/>
      <c r="J148" s="72">
        <f>SUMIF(CD50:CD128, 1, S50:S128)+SUMIF(CD50:CD128, 1, X50:X128)+SUMIF(CD50:CD128, 1, Z50:Z128)</f>
        <v>0</v>
      </c>
      <c r="K148" s="72"/>
      <c r="L148" s="73">
        <f>SUMIF(CD50:CD128, 1, AR50:AR128)+SUMIF(CD50:CD128, 1, AT50:AT128)+SUMIF(CD50:CD128, 1, AV50:AV128)</f>
        <v>0</v>
      </c>
    </row>
    <row r="149" spans="1:12" ht="14.25" hidden="1" x14ac:dyDescent="0.2">
      <c r="A149" s="84"/>
      <c r="B149" s="88"/>
      <c r="C149" s="89" t="s">
        <v>308</v>
      </c>
      <c r="D149" s="89"/>
      <c r="E149" s="89"/>
      <c r="F149" s="89"/>
      <c r="G149" s="89"/>
      <c r="H149" s="89"/>
      <c r="I149" s="70"/>
      <c r="J149" s="72">
        <f>SUMIF(CD50:CD128, 1, AD50:AD128)</f>
        <v>0</v>
      </c>
      <c r="K149" s="72"/>
      <c r="L149" s="73">
        <f>SUMIF(CD50:CD128, 1, AZ50:AZ128)</f>
        <v>0</v>
      </c>
    </row>
    <row r="150" spans="1:12" ht="14.25" hidden="1" x14ac:dyDescent="0.2">
      <c r="A150" s="84"/>
      <c r="B150" s="88"/>
      <c r="C150" s="89" t="s">
        <v>309</v>
      </c>
      <c r="D150" s="89"/>
      <c r="E150" s="89"/>
      <c r="F150" s="89"/>
      <c r="G150" s="89"/>
      <c r="H150" s="89"/>
      <c r="I150" s="70"/>
      <c r="J150" s="72">
        <f>SUMIF(CD50:CD128, 1, AE50:AE128)</f>
        <v>0</v>
      </c>
      <c r="K150" s="72"/>
      <c r="L150" s="73">
        <f>SUMIF(CD50:CD128, 1, BA50:BA128)</f>
        <v>0</v>
      </c>
    </row>
    <row r="151" spans="1:12" hidden="1" x14ac:dyDescent="0.2"/>
    <row r="152" spans="1:12" ht="15" hidden="1" x14ac:dyDescent="0.2">
      <c r="A152" s="90"/>
      <c r="B152" s="91"/>
      <c r="C152" s="92" t="s">
        <v>310</v>
      </c>
      <c r="D152" s="92"/>
      <c r="E152" s="92"/>
      <c r="F152" s="92"/>
      <c r="G152" s="92"/>
      <c r="H152" s="92"/>
      <c r="I152" s="93"/>
      <c r="J152" s="94">
        <f>J154+J169+J170</f>
        <v>0</v>
      </c>
      <c r="K152" s="94"/>
      <c r="L152" s="95">
        <f>L154+L169+L170</f>
        <v>0</v>
      </c>
    </row>
    <row r="153" spans="1:12" ht="14.25" hidden="1" x14ac:dyDescent="0.2">
      <c r="A153" s="84"/>
      <c r="B153" s="88"/>
      <c r="C153" s="96" t="s">
        <v>277</v>
      </c>
      <c r="D153" s="89"/>
      <c r="E153" s="89"/>
      <c r="F153" s="89"/>
      <c r="G153" s="89"/>
      <c r="H153" s="89"/>
      <c r="I153" s="70"/>
      <c r="J153" s="72"/>
      <c r="K153" s="72"/>
      <c r="L153" s="73"/>
    </row>
    <row r="154" spans="1:12" ht="14.25" hidden="1" x14ac:dyDescent="0.2">
      <c r="A154" s="84"/>
      <c r="B154" s="88"/>
      <c r="C154" s="89" t="s">
        <v>305</v>
      </c>
      <c r="D154" s="89"/>
      <c r="E154" s="89"/>
      <c r="F154" s="89"/>
      <c r="G154" s="89"/>
      <c r="H154" s="89"/>
      <c r="I154" s="70"/>
      <c r="J154" s="72">
        <f>J156+J157+J163+J167</f>
        <v>0</v>
      </c>
      <c r="K154" s="72"/>
      <c r="L154" s="73">
        <f>L156+L157+L163+L167</f>
        <v>0</v>
      </c>
    </row>
    <row r="155" spans="1:12" ht="14.25" hidden="1" x14ac:dyDescent="0.2">
      <c r="A155" s="84"/>
      <c r="B155" s="88"/>
      <c r="C155" s="96" t="s">
        <v>277</v>
      </c>
      <c r="D155" s="89"/>
      <c r="E155" s="89"/>
      <c r="F155" s="89"/>
      <c r="G155" s="89"/>
      <c r="H155" s="89"/>
      <c r="I155" s="70"/>
      <c r="J155" s="72"/>
      <c r="K155" s="72"/>
      <c r="L155" s="73"/>
    </row>
    <row r="156" spans="1:12" ht="14.25" hidden="1" x14ac:dyDescent="0.2">
      <c r="A156" s="84"/>
      <c r="B156" s="88"/>
      <c r="C156" s="89" t="s">
        <v>306</v>
      </c>
      <c r="D156" s="89"/>
      <c r="E156" s="89"/>
      <c r="F156" s="89"/>
      <c r="G156" s="89"/>
      <c r="H156" s="89"/>
      <c r="I156" s="70"/>
      <c r="J156" s="72">
        <f>SUMIF(CD50:CD150, 2, S50:S150)</f>
        <v>0</v>
      </c>
      <c r="K156" s="72"/>
      <c r="L156" s="73">
        <f>SUMIF(CD50:CD150, 2, AR50:AR150)</f>
        <v>0</v>
      </c>
    </row>
    <row r="157" spans="1:12" ht="14.25" hidden="1" x14ac:dyDescent="0.2">
      <c r="A157" s="84"/>
      <c r="B157" s="88"/>
      <c r="C157" s="89" t="s">
        <v>279</v>
      </c>
      <c r="D157" s="89"/>
      <c r="E157" s="89"/>
      <c r="F157" s="89"/>
      <c r="G157" s="89"/>
      <c r="H157" s="89"/>
      <c r="I157" s="70"/>
      <c r="J157" s="72">
        <f>J159+J162</f>
        <v>0</v>
      </c>
      <c r="K157" s="72"/>
      <c r="L157" s="73">
        <f>L159+L162</f>
        <v>0</v>
      </c>
    </row>
    <row r="158" spans="1:12" ht="14.25" hidden="1" x14ac:dyDescent="0.2">
      <c r="A158" s="84"/>
      <c r="B158" s="88"/>
      <c r="C158" s="96" t="s">
        <v>280</v>
      </c>
      <c r="D158" s="89"/>
      <c r="E158" s="89"/>
      <c r="F158" s="89"/>
      <c r="G158" s="89"/>
      <c r="H158" s="89"/>
      <c r="I158" s="70"/>
      <c r="J158" s="72"/>
      <c r="K158" s="72"/>
      <c r="L158" s="73"/>
    </row>
    <row r="159" spans="1:12" ht="14.25" hidden="1" x14ac:dyDescent="0.2">
      <c r="A159" s="84"/>
      <c r="B159" s="88"/>
      <c r="C159" s="89" t="s">
        <v>281</v>
      </c>
      <c r="D159" s="89"/>
      <c r="E159" s="89"/>
      <c r="F159" s="89"/>
      <c r="G159" s="89"/>
      <c r="H159" s="89"/>
      <c r="I159" s="70"/>
      <c r="J159" s="72">
        <f>SUMIF(CD50:CD150, 2, P50:P150)</f>
        <v>0</v>
      </c>
      <c r="K159" s="72"/>
      <c r="L159" s="73">
        <f>SUMIF(CD50:CD150, 2, AO50:AO150)</f>
        <v>0</v>
      </c>
    </row>
    <row r="160" spans="1:12" ht="14.25" hidden="1" x14ac:dyDescent="0.2">
      <c r="A160" s="84"/>
      <c r="B160" s="88"/>
      <c r="C160" s="96" t="s">
        <v>282</v>
      </c>
      <c r="D160" s="89"/>
      <c r="E160" s="89"/>
      <c r="F160" s="89"/>
      <c r="G160" s="89"/>
      <c r="H160" s="89"/>
      <c r="I160" s="70"/>
      <c r="J160" s="72"/>
      <c r="K160" s="72"/>
      <c r="L160" s="73"/>
    </row>
    <row r="161" spans="1:12" ht="14.25" hidden="1" x14ac:dyDescent="0.2">
      <c r="A161" s="84"/>
      <c r="B161" s="88"/>
      <c r="C161" s="89" t="s">
        <v>283</v>
      </c>
      <c r="D161" s="89"/>
      <c r="E161" s="89"/>
      <c r="F161" s="89"/>
      <c r="G161" s="89"/>
      <c r="H161" s="89"/>
      <c r="I161" s="70"/>
      <c r="J161" s="72">
        <f>SUMIF(CD50:CD150, 2, X50:X150)</f>
        <v>0</v>
      </c>
      <c r="K161" s="72"/>
      <c r="L161" s="73">
        <f>SUMIF(CD50:CD150, 2, AT50:AT150)</f>
        <v>0</v>
      </c>
    </row>
    <row r="162" spans="1:12" ht="14.25" hidden="1" x14ac:dyDescent="0.2">
      <c r="A162" s="84"/>
      <c r="B162" s="88"/>
      <c r="C162" s="89" t="s">
        <v>284</v>
      </c>
      <c r="D162" s="89"/>
      <c r="E162" s="89"/>
      <c r="F162" s="89"/>
      <c r="G162" s="89"/>
      <c r="H162" s="89"/>
      <c r="I162" s="70"/>
      <c r="J162" s="72">
        <f>SUMIF(CD50:CD150, 2, Z50:Z150)</f>
        <v>0</v>
      </c>
      <c r="K162" s="72"/>
      <c r="L162" s="73">
        <f>SUMIF(CD50:CD150, 2, AV50:AV150)</f>
        <v>0</v>
      </c>
    </row>
    <row r="163" spans="1:12" ht="14.25" hidden="1" x14ac:dyDescent="0.2">
      <c r="A163" s="84"/>
      <c r="B163" s="88"/>
      <c r="C163" s="89" t="s">
        <v>285</v>
      </c>
      <c r="D163" s="89"/>
      <c r="E163" s="89"/>
      <c r="F163" s="89"/>
      <c r="G163" s="89"/>
      <c r="H163" s="89"/>
      <c r="I163" s="70"/>
      <c r="J163" s="72">
        <f>J165+J166</f>
        <v>0</v>
      </c>
      <c r="K163" s="72"/>
      <c r="L163" s="73">
        <f>L165+L166</f>
        <v>0</v>
      </c>
    </row>
    <row r="164" spans="1:12" ht="14.25" hidden="1" x14ac:dyDescent="0.2">
      <c r="A164" s="84"/>
      <c r="B164" s="88"/>
      <c r="C164" s="96" t="s">
        <v>280</v>
      </c>
      <c r="D164" s="89"/>
      <c r="E164" s="89"/>
      <c r="F164" s="89"/>
      <c r="G164" s="89"/>
      <c r="H164" s="89"/>
      <c r="I164" s="70"/>
      <c r="J164" s="72"/>
      <c r="K164" s="72"/>
      <c r="L164" s="73"/>
    </row>
    <row r="165" spans="1:12" ht="14.25" hidden="1" x14ac:dyDescent="0.2">
      <c r="A165" s="84"/>
      <c r="B165" s="88"/>
      <c r="C165" s="89" t="s">
        <v>286</v>
      </c>
      <c r="D165" s="89"/>
      <c r="E165" s="89"/>
      <c r="F165" s="89"/>
      <c r="G165" s="89"/>
      <c r="H165" s="89"/>
      <c r="I165" s="70"/>
      <c r="J165" s="72">
        <f>SUMIF(CD50:CD150, 2, AA50:AA150)-SUMIF(CD50:CD150, 2, BJ50:BJ150)</f>
        <v>0</v>
      </c>
      <c r="K165" s="72"/>
      <c r="L165" s="73">
        <f>SUMIF(CD50:CD150, 2, AW50:AW150)-SUMIF(CD50:CD150, 2, BK50:BK150)</f>
        <v>0</v>
      </c>
    </row>
    <row r="166" spans="1:12" ht="14.25" hidden="1" x14ac:dyDescent="0.2">
      <c r="A166" s="84"/>
      <c r="B166" s="88"/>
      <c r="C166" s="89" t="s">
        <v>287</v>
      </c>
      <c r="D166" s="89"/>
      <c r="E166" s="89"/>
      <c r="F166" s="89"/>
      <c r="G166" s="89"/>
      <c r="H166" s="89"/>
      <c r="I166" s="70"/>
      <c r="J166" s="72">
        <f>SUMIF(CD50:CD150, 2, AG50:AG150)</f>
        <v>0</v>
      </c>
      <c r="K166" s="72"/>
      <c r="L166" s="73">
        <f>SUMIF(CD50:CD150, 2, BC50:BC150)</f>
        <v>0</v>
      </c>
    </row>
    <row r="167" spans="1:12" ht="14.25" hidden="1" x14ac:dyDescent="0.2">
      <c r="A167" s="84"/>
      <c r="B167" s="88"/>
      <c r="C167" s="89" t="s">
        <v>288</v>
      </c>
      <c r="D167" s="89"/>
      <c r="E167" s="89"/>
      <c r="F167" s="89"/>
      <c r="G167" s="89"/>
      <c r="H167" s="89"/>
      <c r="I167" s="70"/>
      <c r="J167" s="72">
        <f>SUMIF(CD50:CD150, 2, AF50:AF150)</f>
        <v>0</v>
      </c>
      <c r="K167" s="72"/>
      <c r="L167" s="73">
        <f>SUMIF(CD50:CD150, 2, BB50:BB150)</f>
        <v>0</v>
      </c>
    </row>
    <row r="168" spans="1:12" ht="14.25" hidden="1" x14ac:dyDescent="0.2">
      <c r="A168" s="84"/>
      <c r="B168" s="88"/>
      <c r="C168" s="89" t="s">
        <v>307</v>
      </c>
      <c r="D168" s="89"/>
      <c r="E168" s="89"/>
      <c r="F168" s="89"/>
      <c r="G168" s="89"/>
      <c r="H168" s="89"/>
      <c r="I168" s="70"/>
      <c r="J168" s="72">
        <f>SUMIF(CD50:CD150, 2, S50:S150)+SUMIF(CD50:CD150, 2, X50:X150)+SUMIF(CD50:CD150, 2, Z50:Z150)</f>
        <v>0</v>
      </c>
      <c r="K168" s="72"/>
      <c r="L168" s="73">
        <f>SUMIF(CD50:CD150, 2, AR50:AR150)+SUMIF(CD50:CD150, 2, AT50:AT150)+SUMIF(CD50:CD150, 2, AV50:AV150)</f>
        <v>0</v>
      </c>
    </row>
    <row r="169" spans="1:12" ht="14.25" hidden="1" x14ac:dyDescent="0.2">
      <c r="A169" s="84"/>
      <c r="B169" s="88"/>
      <c r="C169" s="89" t="s">
        <v>308</v>
      </c>
      <c r="D169" s="89"/>
      <c r="E169" s="89"/>
      <c r="F169" s="89"/>
      <c r="G169" s="89"/>
      <c r="H169" s="89"/>
      <c r="I169" s="70"/>
      <c r="J169" s="72">
        <f>SUMIF(CD50:CD150, 2, AD50:AD150)</f>
        <v>0</v>
      </c>
      <c r="K169" s="72"/>
      <c r="L169" s="73">
        <f>SUMIF(CD50:CD150, 2, AZ50:AZ150)</f>
        <v>0</v>
      </c>
    </row>
    <row r="170" spans="1:12" ht="14.25" hidden="1" x14ac:dyDescent="0.2">
      <c r="A170" s="84"/>
      <c r="B170" s="88"/>
      <c r="C170" s="89" t="s">
        <v>309</v>
      </c>
      <c r="D170" s="89"/>
      <c r="E170" s="89"/>
      <c r="F170" s="89"/>
      <c r="G170" s="89"/>
      <c r="H170" s="89"/>
      <c r="I170" s="70"/>
      <c r="J170" s="72">
        <f>SUMIF(CD50:CD150, 2, AE50:AE150)</f>
        <v>0</v>
      </c>
      <c r="K170" s="72"/>
      <c r="L170" s="73">
        <f>SUMIF(CD50:CD150, 2, BA50:BA150)</f>
        <v>0</v>
      </c>
    </row>
    <row r="171" spans="1:12" hidden="1" x14ac:dyDescent="0.2"/>
    <row r="172" spans="1:12" ht="15" hidden="1" x14ac:dyDescent="0.2">
      <c r="A172" s="90"/>
      <c r="B172" s="91"/>
      <c r="C172" s="92" t="s">
        <v>311</v>
      </c>
      <c r="D172" s="92"/>
      <c r="E172" s="92"/>
      <c r="F172" s="92"/>
      <c r="G172" s="92"/>
      <c r="H172" s="92"/>
      <c r="I172" s="93"/>
      <c r="J172" s="94">
        <f>J174+J175</f>
        <v>0</v>
      </c>
      <c r="K172" s="94"/>
      <c r="L172" s="95">
        <f>L174+L175</f>
        <v>0</v>
      </c>
    </row>
    <row r="173" spans="1:12" ht="14.25" hidden="1" x14ac:dyDescent="0.2">
      <c r="A173" s="84"/>
      <c r="B173" s="88"/>
      <c r="C173" s="96" t="s">
        <v>277</v>
      </c>
      <c r="D173" s="89"/>
      <c r="E173" s="89"/>
      <c r="F173" s="89"/>
      <c r="G173" s="89"/>
      <c r="H173" s="89"/>
      <c r="I173" s="70"/>
      <c r="J173" s="72"/>
      <c r="K173" s="72"/>
      <c r="L173" s="73"/>
    </row>
    <row r="174" spans="1:12" ht="14.25" hidden="1" x14ac:dyDescent="0.2">
      <c r="A174" s="84"/>
      <c r="B174" s="88"/>
      <c r="C174" s="89" t="s">
        <v>293</v>
      </c>
      <c r="D174" s="89"/>
      <c r="E174" s="89"/>
      <c r="F174" s="89"/>
      <c r="G174" s="89"/>
      <c r="H174" s="89"/>
      <c r="I174" s="70"/>
      <c r="J174" s="72">
        <f>SUMIF(CD50:CD170, 3, BJ50:BJ170)</f>
        <v>0</v>
      </c>
      <c r="K174" s="72"/>
      <c r="L174" s="73">
        <f>SUMIF(CD50:CD170, 3, BK50:BK170)</f>
        <v>0</v>
      </c>
    </row>
    <row r="175" spans="1:12" ht="14.25" hidden="1" x14ac:dyDescent="0.2">
      <c r="A175" s="84"/>
      <c r="B175" s="88"/>
      <c r="C175" s="89" t="s">
        <v>294</v>
      </c>
      <c r="D175" s="89"/>
      <c r="E175" s="89"/>
      <c r="F175" s="89"/>
      <c r="G175" s="89"/>
      <c r="H175" s="89"/>
      <c r="I175" s="70"/>
      <c r="J175" s="72">
        <f>SUMIF(CD50:CD170, 3, AH50:AH170)</f>
        <v>0</v>
      </c>
      <c r="K175" s="72"/>
      <c r="L175" s="73">
        <f>SUMIF(CD50:CD170, 3, BD50:BD170)</f>
        <v>0</v>
      </c>
    </row>
    <row r="177" spans="1:12" ht="15" x14ac:dyDescent="0.2">
      <c r="A177" s="90"/>
      <c r="B177" s="91"/>
      <c r="C177" s="92" t="s">
        <v>312</v>
      </c>
      <c r="D177" s="92"/>
      <c r="E177" s="92"/>
      <c r="F177" s="92"/>
      <c r="G177" s="92"/>
      <c r="H177" s="92"/>
      <c r="I177" s="93"/>
      <c r="J177" s="94">
        <f>J183+J198+J199+J179+J180</f>
        <v>2113.5300000000002</v>
      </c>
      <c r="K177" s="94"/>
      <c r="L177" s="95">
        <f>L183+L198+L199+L179+L180</f>
        <v>107642</v>
      </c>
    </row>
    <row r="178" spans="1:12" ht="14.25" x14ac:dyDescent="0.2">
      <c r="A178" s="84"/>
      <c r="B178" s="88"/>
      <c r="C178" s="96" t="s">
        <v>277</v>
      </c>
      <c r="D178" s="89"/>
      <c r="E178" s="89"/>
      <c r="F178" s="89"/>
      <c r="G178" s="89"/>
      <c r="H178" s="89"/>
      <c r="I178" s="70"/>
      <c r="J178" s="72"/>
      <c r="K178" s="72"/>
      <c r="L178" s="73"/>
    </row>
    <row r="179" spans="1:12" ht="14.25" hidden="1" x14ac:dyDescent="0.2">
      <c r="A179" s="84"/>
      <c r="B179" s="88"/>
      <c r="C179" s="89" t="s">
        <v>313</v>
      </c>
      <c r="D179" s="89"/>
      <c r="E179" s="89"/>
      <c r="F179" s="89"/>
      <c r="G179" s="89"/>
      <c r="H179" s="89"/>
      <c r="I179" s="70"/>
      <c r="J179" s="72">
        <f>SUM(BL50:BL175)</f>
        <v>0</v>
      </c>
      <c r="K179" s="72"/>
      <c r="L179" s="73"/>
    </row>
    <row r="180" spans="1:12" ht="14.25" hidden="1" x14ac:dyDescent="0.2">
      <c r="A180" s="84"/>
      <c r="B180" s="88"/>
      <c r="C180" s="89" t="s">
        <v>314</v>
      </c>
      <c r="D180" s="89"/>
      <c r="E180" s="89"/>
      <c r="F180" s="89"/>
      <c r="G180" s="89"/>
      <c r="H180" s="89"/>
      <c r="I180" s="70"/>
      <c r="J180" s="72">
        <f>SUM(BN50:BN175)</f>
        <v>0</v>
      </c>
      <c r="K180" s="72"/>
      <c r="L180" s="73">
        <f>SUM(BO50:BO175)</f>
        <v>0</v>
      </c>
    </row>
    <row r="181" spans="1:12" ht="14.25" x14ac:dyDescent="0.2">
      <c r="A181" s="84"/>
      <c r="B181" s="88"/>
      <c r="C181" s="89" t="s">
        <v>27</v>
      </c>
      <c r="D181" s="89"/>
      <c r="E181" s="89"/>
      <c r="F181" s="89"/>
      <c r="G181" s="89"/>
      <c r="H181" s="89"/>
      <c r="I181" s="70"/>
      <c r="J181" s="72">
        <f>J183+J198+J199</f>
        <v>2113.5300000000002</v>
      </c>
      <c r="K181" s="72"/>
      <c r="L181" s="73">
        <f>L183+L198+L199</f>
        <v>107642</v>
      </c>
    </row>
    <row r="182" spans="1:12" ht="14.25" x14ac:dyDescent="0.2">
      <c r="A182" s="84"/>
      <c r="B182" s="88"/>
      <c r="C182" s="96" t="s">
        <v>277</v>
      </c>
      <c r="D182" s="89"/>
      <c r="E182" s="89"/>
      <c r="F182" s="89"/>
      <c r="G182" s="89"/>
      <c r="H182" s="89"/>
      <c r="I182" s="70"/>
      <c r="J182" s="72"/>
      <c r="K182" s="72"/>
      <c r="L182" s="73"/>
    </row>
    <row r="183" spans="1:12" ht="14.25" x14ac:dyDescent="0.2">
      <c r="A183" s="84"/>
      <c r="B183" s="88"/>
      <c r="C183" s="89" t="s">
        <v>305</v>
      </c>
      <c r="D183" s="89"/>
      <c r="E183" s="89"/>
      <c r="F183" s="89"/>
      <c r="G183" s="89"/>
      <c r="H183" s="89"/>
      <c r="I183" s="70"/>
      <c r="J183" s="72">
        <f>J185+J186+J192+J196</f>
        <v>1006.44</v>
      </c>
      <c r="K183" s="72"/>
      <c r="L183" s="73">
        <f>L185+L186+L192+L196</f>
        <v>51258</v>
      </c>
    </row>
    <row r="184" spans="1:12" ht="14.25" x14ac:dyDescent="0.2">
      <c r="A184" s="84"/>
      <c r="B184" s="88"/>
      <c r="C184" s="96" t="s">
        <v>277</v>
      </c>
      <c r="D184" s="89"/>
      <c r="E184" s="89"/>
      <c r="F184" s="89"/>
      <c r="G184" s="89"/>
      <c r="H184" s="89"/>
      <c r="I184" s="70"/>
      <c r="J184" s="72"/>
      <c r="K184" s="72"/>
      <c r="L184" s="73"/>
    </row>
    <row r="185" spans="1:12" ht="14.25" x14ac:dyDescent="0.2">
      <c r="A185" s="84"/>
      <c r="B185" s="88"/>
      <c r="C185" s="89" t="s">
        <v>306</v>
      </c>
      <c r="D185" s="89"/>
      <c r="E185" s="89"/>
      <c r="F185" s="89"/>
      <c r="G185" s="89"/>
      <c r="H185" s="89"/>
      <c r="I185" s="70"/>
      <c r="J185" s="72">
        <f>SUMIF(CD50:CD175, 4, S50:S175)</f>
        <v>1006.44</v>
      </c>
      <c r="K185" s="72"/>
      <c r="L185" s="73">
        <f>SUMIF(CD50:CD175, 4, AR50:AR175)</f>
        <v>51258</v>
      </c>
    </row>
    <row r="186" spans="1:12" ht="14.25" hidden="1" x14ac:dyDescent="0.2">
      <c r="A186" s="84"/>
      <c r="B186" s="88"/>
      <c r="C186" s="89" t="s">
        <v>279</v>
      </c>
      <c r="D186" s="89"/>
      <c r="E186" s="89"/>
      <c r="F186" s="89"/>
      <c r="G186" s="89"/>
      <c r="H186" s="89"/>
      <c r="I186" s="70"/>
      <c r="J186" s="72">
        <f>J188+J191</f>
        <v>0</v>
      </c>
      <c r="K186" s="72"/>
      <c r="L186" s="73">
        <f>L188+L191</f>
        <v>0</v>
      </c>
    </row>
    <row r="187" spans="1:12" ht="14.25" hidden="1" x14ac:dyDescent="0.2">
      <c r="A187" s="84"/>
      <c r="B187" s="88"/>
      <c r="C187" s="96" t="s">
        <v>280</v>
      </c>
      <c r="D187" s="89"/>
      <c r="E187" s="89"/>
      <c r="F187" s="89"/>
      <c r="G187" s="89"/>
      <c r="H187" s="89"/>
      <c r="I187" s="70"/>
      <c r="J187" s="72"/>
      <c r="K187" s="72"/>
      <c r="L187" s="73"/>
    </row>
    <row r="188" spans="1:12" ht="14.25" hidden="1" x14ac:dyDescent="0.2">
      <c r="A188" s="84"/>
      <c r="B188" s="88"/>
      <c r="C188" s="89" t="s">
        <v>281</v>
      </c>
      <c r="D188" s="89"/>
      <c r="E188" s="89"/>
      <c r="F188" s="89"/>
      <c r="G188" s="89"/>
      <c r="H188" s="89"/>
      <c r="I188" s="70"/>
      <c r="J188" s="72">
        <f>SUMIF(CD50:CD175, 4, P50:P175)</f>
        <v>0</v>
      </c>
      <c r="K188" s="72"/>
      <c r="L188" s="73">
        <f>SUMIF(CD50:CD175, 4, AO50:AO175)</f>
        <v>0</v>
      </c>
    </row>
    <row r="189" spans="1:12" ht="14.25" hidden="1" x14ac:dyDescent="0.2">
      <c r="A189" s="84"/>
      <c r="B189" s="88"/>
      <c r="C189" s="96" t="s">
        <v>282</v>
      </c>
      <c r="D189" s="89"/>
      <c r="E189" s="89"/>
      <c r="F189" s="89"/>
      <c r="G189" s="89"/>
      <c r="H189" s="89"/>
      <c r="I189" s="70"/>
      <c r="J189" s="72"/>
      <c r="K189" s="72"/>
      <c r="L189" s="73"/>
    </row>
    <row r="190" spans="1:12" ht="14.25" hidden="1" x14ac:dyDescent="0.2">
      <c r="A190" s="84"/>
      <c r="B190" s="88"/>
      <c r="C190" s="89" t="s">
        <v>283</v>
      </c>
      <c r="D190" s="89"/>
      <c r="E190" s="89"/>
      <c r="F190" s="89"/>
      <c r="G190" s="89"/>
      <c r="H190" s="89"/>
      <c r="I190" s="70"/>
      <c r="J190" s="72">
        <f>SUMIF(CD50:CD175, 4, X50:X175)</f>
        <v>0</v>
      </c>
      <c r="K190" s="72"/>
      <c r="L190" s="73">
        <f>SUMIF(CD50:CD175, 4, AT50:AT175)</f>
        <v>0</v>
      </c>
    </row>
    <row r="191" spans="1:12" ht="14.25" hidden="1" x14ac:dyDescent="0.2">
      <c r="A191" s="84"/>
      <c r="B191" s="88"/>
      <c r="C191" s="89" t="s">
        <v>284</v>
      </c>
      <c r="D191" s="89"/>
      <c r="E191" s="89"/>
      <c r="F191" s="89"/>
      <c r="G191" s="89"/>
      <c r="H191" s="89"/>
      <c r="I191" s="70"/>
      <c r="J191" s="72">
        <f>SUMIF(CD50:CD175, 4, Z50:Z175)</f>
        <v>0</v>
      </c>
      <c r="K191" s="72"/>
      <c r="L191" s="73">
        <f>SUMIF(CD50:CD175, 4, AV50:AV175)</f>
        <v>0</v>
      </c>
    </row>
    <row r="192" spans="1:12" ht="14.25" hidden="1" x14ac:dyDescent="0.2">
      <c r="A192" s="84"/>
      <c r="B192" s="88"/>
      <c r="C192" s="89" t="s">
        <v>285</v>
      </c>
      <c r="D192" s="89"/>
      <c r="E192" s="89"/>
      <c r="F192" s="89"/>
      <c r="G192" s="89"/>
      <c r="H192" s="89"/>
      <c r="I192" s="70"/>
      <c r="J192" s="72">
        <f>J194+J195</f>
        <v>0</v>
      </c>
      <c r="K192" s="72"/>
      <c r="L192" s="73">
        <f>L194+L195</f>
        <v>0</v>
      </c>
    </row>
    <row r="193" spans="1:12" ht="14.25" hidden="1" x14ac:dyDescent="0.2">
      <c r="A193" s="84"/>
      <c r="B193" s="88"/>
      <c r="C193" s="96" t="s">
        <v>280</v>
      </c>
      <c r="D193" s="89"/>
      <c r="E193" s="89"/>
      <c r="F193" s="89"/>
      <c r="G193" s="89"/>
      <c r="H193" s="89"/>
      <c r="I193" s="70"/>
      <c r="J193" s="72"/>
      <c r="K193" s="72"/>
      <c r="L193" s="73"/>
    </row>
    <row r="194" spans="1:12" ht="14.25" hidden="1" x14ac:dyDescent="0.2">
      <c r="A194" s="84"/>
      <c r="B194" s="88"/>
      <c r="C194" s="89" t="s">
        <v>286</v>
      </c>
      <c r="D194" s="89"/>
      <c r="E194" s="89"/>
      <c r="F194" s="89"/>
      <c r="G194" s="89"/>
      <c r="H194" s="89"/>
      <c r="I194" s="70"/>
      <c r="J194" s="72">
        <f>SUMIF(CD50:CD175, 4, AA50:AA175)-SUMIF(CD50:CD175, 4, BJ50:BJ175)</f>
        <v>0</v>
      </c>
      <c r="K194" s="72"/>
      <c r="L194" s="73">
        <f>SUMIF(CD50:CD175, 4, AW50:AW175)-SUMIF(CD50:CD175, 4, BK50:BK175)</f>
        <v>0</v>
      </c>
    </row>
    <row r="195" spans="1:12" ht="14.25" hidden="1" x14ac:dyDescent="0.2">
      <c r="A195" s="84"/>
      <c r="B195" s="88"/>
      <c r="C195" s="89" t="s">
        <v>287</v>
      </c>
      <c r="D195" s="89"/>
      <c r="E195" s="89"/>
      <c r="F195" s="89"/>
      <c r="G195" s="89"/>
      <c r="H195" s="89"/>
      <c r="I195" s="70"/>
      <c r="J195" s="72">
        <f>SUMIF(CD50:CD175, 4, AG50:AG175)</f>
        <v>0</v>
      </c>
      <c r="K195" s="72"/>
      <c r="L195" s="73">
        <f>SUMIF(CD50:CD175, 4, BC50:BC175)</f>
        <v>0</v>
      </c>
    </row>
    <row r="196" spans="1:12" ht="14.25" hidden="1" x14ac:dyDescent="0.2">
      <c r="A196" s="84"/>
      <c r="B196" s="88"/>
      <c r="C196" s="89" t="s">
        <v>288</v>
      </c>
      <c r="D196" s="89"/>
      <c r="E196" s="89"/>
      <c r="F196" s="89"/>
      <c r="G196" s="89"/>
      <c r="H196" s="89"/>
      <c r="I196" s="70"/>
      <c r="J196" s="72">
        <f>SUMIF(CD50:CD175, 4, AF50:AF175)</f>
        <v>0</v>
      </c>
      <c r="K196" s="72"/>
      <c r="L196" s="73">
        <f>SUMIF(CD50:CD175, 4, BB50:BB175)</f>
        <v>0</v>
      </c>
    </row>
    <row r="197" spans="1:12" ht="14.25" x14ac:dyDescent="0.2">
      <c r="A197" s="84"/>
      <c r="B197" s="88"/>
      <c r="C197" s="89" t="s">
        <v>307</v>
      </c>
      <c r="D197" s="89"/>
      <c r="E197" s="89"/>
      <c r="F197" s="89"/>
      <c r="G197" s="89"/>
      <c r="H197" s="89"/>
      <c r="I197" s="70"/>
      <c r="J197" s="72">
        <f>SUMIF(CD50:CD175, 4, S50:S175)+SUMIF(CD50:CD175, 4, X50:X175)+SUMIF(CD50:CD175, 4, Z50:Z175)</f>
        <v>1006.44</v>
      </c>
      <c r="K197" s="72"/>
      <c r="L197" s="73">
        <f>SUMIF(CD50:CD175, 4, AR50:AR175)+SUMIF(CD50:CD175, 4, AT50:AT175)+SUMIF(CD50:CD175, 4, AV50:AV175)</f>
        <v>51258</v>
      </c>
    </row>
    <row r="198" spans="1:12" ht="14.25" x14ac:dyDescent="0.2">
      <c r="A198" s="84"/>
      <c r="B198" s="88"/>
      <c r="C198" s="89" t="s">
        <v>308</v>
      </c>
      <c r="D198" s="89"/>
      <c r="E198" s="89"/>
      <c r="F198" s="89"/>
      <c r="G198" s="89"/>
      <c r="H198" s="89"/>
      <c r="I198" s="70"/>
      <c r="J198" s="72">
        <f>SUMIF(CD50:CD175, 4, AD50:AD175)</f>
        <v>744.77</v>
      </c>
      <c r="K198" s="72"/>
      <c r="L198" s="73">
        <f>SUMIF(CD50:CD175, 4, AZ50:AZ175)</f>
        <v>37931</v>
      </c>
    </row>
    <row r="199" spans="1:12" ht="14.25" x14ac:dyDescent="0.2">
      <c r="A199" s="84"/>
      <c r="B199" s="88"/>
      <c r="C199" s="89" t="s">
        <v>309</v>
      </c>
      <c r="D199" s="89"/>
      <c r="E199" s="89"/>
      <c r="F199" s="89"/>
      <c r="G199" s="89"/>
      <c r="H199" s="89"/>
      <c r="I199" s="70"/>
      <c r="J199" s="72">
        <f>SUMIF(CD50:CD175, 4, AE50:AE175)</f>
        <v>362.32</v>
      </c>
      <c r="K199" s="72"/>
      <c r="L199" s="73">
        <f>SUMIF(CD50:CD175, 4, BA50:BA175)</f>
        <v>18453</v>
      </c>
    </row>
    <row r="201" spans="1:12" ht="15" x14ac:dyDescent="0.2">
      <c r="A201" s="90"/>
      <c r="B201" s="91"/>
      <c r="C201" s="92" t="s">
        <v>315</v>
      </c>
      <c r="D201" s="92"/>
      <c r="E201" s="92"/>
      <c r="F201" s="92"/>
      <c r="G201" s="92"/>
      <c r="H201" s="92"/>
      <c r="I201" s="93"/>
      <c r="J201" s="94">
        <f>J132+J152+J172+J177</f>
        <v>2113.5300000000002</v>
      </c>
      <c r="K201" s="94"/>
      <c r="L201" s="95">
        <f>L132+L152+L172+L177</f>
        <v>107642</v>
      </c>
    </row>
    <row r="202" spans="1:12" ht="14.25" x14ac:dyDescent="0.2">
      <c r="A202" s="84"/>
      <c r="B202" s="88"/>
      <c r="C202" s="96" t="s">
        <v>277</v>
      </c>
      <c r="D202" s="89"/>
      <c r="E202" s="89"/>
      <c r="F202" s="89"/>
      <c r="G202" s="89"/>
      <c r="H202" s="89"/>
      <c r="I202" s="70"/>
      <c r="J202" s="72"/>
      <c r="K202" s="72"/>
      <c r="L202" s="73"/>
    </row>
    <row r="203" spans="1:12" ht="14.25" x14ac:dyDescent="0.2">
      <c r="A203" s="84"/>
      <c r="B203" s="88"/>
      <c r="C203" s="89" t="s">
        <v>305</v>
      </c>
      <c r="D203" s="89"/>
      <c r="E203" s="89"/>
      <c r="F203" s="89"/>
      <c r="G203" s="89"/>
      <c r="H203" s="89"/>
      <c r="I203" s="70"/>
      <c r="J203" s="72">
        <f>J205+J206+J212+J216</f>
        <v>1006.44</v>
      </c>
      <c r="K203" s="72"/>
      <c r="L203" s="73">
        <f>L205+L206+L212+L216</f>
        <v>51258</v>
      </c>
    </row>
    <row r="204" spans="1:12" ht="14.25" x14ac:dyDescent="0.2">
      <c r="A204" s="84"/>
      <c r="B204" s="88"/>
      <c r="C204" s="96" t="s">
        <v>277</v>
      </c>
      <c r="D204" s="89"/>
      <c r="E204" s="89"/>
      <c r="F204" s="89"/>
      <c r="G204" s="89"/>
      <c r="H204" s="89"/>
      <c r="I204" s="70"/>
      <c r="J204" s="72"/>
      <c r="K204" s="72"/>
      <c r="L204" s="73"/>
    </row>
    <row r="205" spans="1:12" ht="14.25" x14ac:dyDescent="0.2">
      <c r="A205" s="84"/>
      <c r="B205" s="88"/>
      <c r="C205" s="89" t="s">
        <v>306</v>
      </c>
      <c r="D205" s="89"/>
      <c r="E205" s="89"/>
      <c r="F205" s="89"/>
      <c r="G205" s="89"/>
      <c r="H205" s="89"/>
      <c r="I205" s="70"/>
      <c r="J205" s="72">
        <f>SUM(S50:S199)</f>
        <v>1006.44</v>
      </c>
      <c r="K205" s="72"/>
      <c r="L205" s="73">
        <f>SUM(AR50:AR199)</f>
        <v>51258</v>
      </c>
    </row>
    <row r="206" spans="1:12" ht="14.25" hidden="1" x14ac:dyDescent="0.2">
      <c r="A206" s="84"/>
      <c r="B206" s="88"/>
      <c r="C206" s="89" t="s">
        <v>279</v>
      </c>
      <c r="D206" s="89"/>
      <c r="E206" s="89"/>
      <c r="F206" s="89"/>
      <c r="G206" s="89"/>
      <c r="H206" s="89"/>
      <c r="I206" s="70"/>
      <c r="J206" s="72">
        <f>J208+J211</f>
        <v>0</v>
      </c>
      <c r="K206" s="72"/>
      <c r="L206" s="73">
        <f>L208+L211</f>
        <v>0</v>
      </c>
    </row>
    <row r="207" spans="1:12" ht="14.25" hidden="1" x14ac:dyDescent="0.2">
      <c r="A207" s="84"/>
      <c r="B207" s="88"/>
      <c r="C207" s="96" t="s">
        <v>280</v>
      </c>
      <c r="D207" s="89"/>
      <c r="E207" s="89"/>
      <c r="F207" s="89"/>
      <c r="G207" s="89"/>
      <c r="H207" s="89"/>
      <c r="I207" s="70"/>
      <c r="J207" s="72"/>
      <c r="K207" s="72"/>
      <c r="L207" s="73"/>
    </row>
    <row r="208" spans="1:12" ht="14.25" hidden="1" x14ac:dyDescent="0.2">
      <c r="A208" s="84"/>
      <c r="B208" s="88"/>
      <c r="C208" s="89" t="s">
        <v>281</v>
      </c>
      <c r="D208" s="89"/>
      <c r="E208" s="89"/>
      <c r="F208" s="89"/>
      <c r="G208" s="89"/>
      <c r="H208" s="89"/>
      <c r="I208" s="70"/>
      <c r="J208" s="72">
        <f>SUM(P50:P199)</f>
        <v>0</v>
      </c>
      <c r="K208" s="72"/>
      <c r="L208" s="73">
        <f>SUM(AO50:AO199)</f>
        <v>0</v>
      </c>
    </row>
    <row r="209" spans="1:12" ht="14.25" hidden="1" x14ac:dyDescent="0.2">
      <c r="A209" s="84"/>
      <c r="B209" s="88"/>
      <c r="C209" s="96" t="s">
        <v>282</v>
      </c>
      <c r="D209" s="89"/>
      <c r="E209" s="89"/>
      <c r="F209" s="89"/>
      <c r="G209" s="89"/>
      <c r="H209" s="89"/>
      <c r="I209" s="70"/>
      <c r="J209" s="72"/>
      <c r="K209" s="72"/>
      <c r="L209" s="73"/>
    </row>
    <row r="210" spans="1:12" ht="14.25" hidden="1" x14ac:dyDescent="0.2">
      <c r="A210" s="84"/>
      <c r="B210" s="88"/>
      <c r="C210" s="89" t="s">
        <v>283</v>
      </c>
      <c r="D210" s="89"/>
      <c r="E210" s="89"/>
      <c r="F210" s="89"/>
      <c r="G210" s="89"/>
      <c r="H210" s="89"/>
      <c r="I210" s="70"/>
      <c r="J210" s="72">
        <f>SUM(X50:X199)</f>
        <v>0</v>
      </c>
      <c r="K210" s="72"/>
      <c r="L210" s="73">
        <f>SUM(AT50:AT199)</f>
        <v>0</v>
      </c>
    </row>
    <row r="211" spans="1:12" ht="14.25" hidden="1" x14ac:dyDescent="0.2">
      <c r="A211" s="84"/>
      <c r="B211" s="88"/>
      <c r="C211" s="89" t="s">
        <v>284</v>
      </c>
      <c r="D211" s="89"/>
      <c r="E211" s="89"/>
      <c r="F211" s="89"/>
      <c r="G211" s="89"/>
      <c r="H211" s="89"/>
      <c r="I211" s="70"/>
      <c r="J211" s="72">
        <f>SUM(Z50:Z199)</f>
        <v>0</v>
      </c>
      <c r="K211" s="72"/>
      <c r="L211" s="73">
        <f>SUM(AV50:AV199)</f>
        <v>0</v>
      </c>
    </row>
    <row r="212" spans="1:12" ht="14.25" hidden="1" x14ac:dyDescent="0.2">
      <c r="A212" s="84"/>
      <c r="B212" s="88"/>
      <c r="C212" s="89" t="s">
        <v>285</v>
      </c>
      <c r="D212" s="89"/>
      <c r="E212" s="89"/>
      <c r="F212" s="89"/>
      <c r="G212" s="89"/>
      <c r="H212" s="89"/>
      <c r="I212" s="70"/>
      <c r="J212" s="72">
        <f>J214+J215</f>
        <v>0</v>
      </c>
      <c r="K212" s="72"/>
      <c r="L212" s="73">
        <f>L214+L215</f>
        <v>0</v>
      </c>
    </row>
    <row r="213" spans="1:12" ht="14.25" hidden="1" x14ac:dyDescent="0.2">
      <c r="A213" s="84"/>
      <c r="B213" s="88"/>
      <c r="C213" s="96" t="s">
        <v>280</v>
      </c>
      <c r="D213" s="89"/>
      <c r="E213" s="89"/>
      <c r="F213" s="89"/>
      <c r="G213" s="89"/>
      <c r="H213" s="89"/>
      <c r="I213" s="70"/>
      <c r="J213" s="72"/>
      <c r="K213" s="72"/>
      <c r="L213" s="73"/>
    </row>
    <row r="214" spans="1:12" ht="14.25" hidden="1" x14ac:dyDescent="0.2">
      <c r="A214" s="84"/>
      <c r="B214" s="88"/>
      <c r="C214" s="89" t="s">
        <v>286</v>
      </c>
      <c r="D214" s="89"/>
      <c r="E214" s="89"/>
      <c r="F214" s="89"/>
      <c r="G214" s="89"/>
      <c r="H214" s="89"/>
      <c r="I214" s="70"/>
      <c r="J214" s="72">
        <f>SUM(AA50:AA199)-SUM(BJ50:BJ199)</f>
        <v>0</v>
      </c>
      <c r="K214" s="72"/>
      <c r="L214" s="73">
        <f>SUM(AW50:AW199)-SUM(BK50:BK199)</f>
        <v>0</v>
      </c>
    </row>
    <row r="215" spans="1:12" ht="14.25" hidden="1" x14ac:dyDescent="0.2">
      <c r="A215" s="84"/>
      <c r="B215" s="88"/>
      <c r="C215" s="89" t="s">
        <v>287</v>
      </c>
      <c r="D215" s="89"/>
      <c r="E215" s="89"/>
      <c r="F215" s="89"/>
      <c r="G215" s="89"/>
      <c r="H215" s="89"/>
      <c r="I215" s="70"/>
      <c r="J215" s="72">
        <f>SUM(AG50:AG199)</f>
        <v>0</v>
      </c>
      <c r="K215" s="72"/>
      <c r="L215" s="73">
        <f>SUM(BC50:BC199)</f>
        <v>0</v>
      </c>
    </row>
    <row r="216" spans="1:12" ht="14.25" hidden="1" x14ac:dyDescent="0.2">
      <c r="A216" s="84"/>
      <c r="B216" s="88"/>
      <c r="C216" s="89" t="s">
        <v>288</v>
      </c>
      <c r="D216" s="89"/>
      <c r="E216" s="89"/>
      <c r="F216" s="89"/>
      <c r="G216" s="89"/>
      <c r="H216" s="89"/>
      <c r="I216" s="70"/>
      <c r="J216" s="72">
        <f>SUM(AF50:AF199)</f>
        <v>0</v>
      </c>
      <c r="K216" s="72"/>
      <c r="L216" s="73">
        <f>SUM(BB50:BB199)</f>
        <v>0</v>
      </c>
    </row>
    <row r="217" spans="1:12" ht="14.25" x14ac:dyDescent="0.2">
      <c r="A217" s="84"/>
      <c r="B217" s="88"/>
      <c r="C217" s="89" t="s">
        <v>289</v>
      </c>
      <c r="D217" s="89"/>
      <c r="E217" s="89"/>
      <c r="F217" s="89"/>
      <c r="G217" s="89"/>
      <c r="H217" s="89"/>
      <c r="I217" s="70"/>
      <c r="J217" s="72">
        <f>SUM(S50:S199)+SUM(X50:X199)+SUM(Z50:Z199)</f>
        <v>1006.44</v>
      </c>
      <c r="K217" s="72"/>
      <c r="L217" s="73">
        <f>SUM(AR50:AR199)+SUM(AT50:AT199)+SUM(AV50:AV199)</f>
        <v>51258</v>
      </c>
    </row>
    <row r="218" spans="1:12" ht="14.25" x14ac:dyDescent="0.2">
      <c r="A218" s="84"/>
      <c r="B218" s="88"/>
      <c r="C218" s="89" t="s">
        <v>290</v>
      </c>
      <c r="D218" s="89"/>
      <c r="E218" s="89"/>
      <c r="F218" s="89"/>
      <c r="G218" s="89"/>
      <c r="H218" s="89"/>
      <c r="I218" s="70"/>
      <c r="J218" s="72">
        <f>SUM(AD50:AD199)</f>
        <v>744.77</v>
      </c>
      <c r="K218" s="72"/>
      <c r="L218" s="73">
        <f>SUM(AZ50:AZ199)</f>
        <v>37931</v>
      </c>
    </row>
    <row r="219" spans="1:12" ht="14.25" x14ac:dyDescent="0.2">
      <c r="A219" s="84"/>
      <c r="B219" s="88"/>
      <c r="C219" s="89" t="s">
        <v>291</v>
      </c>
      <c r="D219" s="89"/>
      <c r="E219" s="89"/>
      <c r="F219" s="89"/>
      <c r="G219" s="89"/>
      <c r="H219" s="89"/>
      <c r="I219" s="70"/>
      <c r="J219" s="72">
        <f>SUM(AE50:AE199)</f>
        <v>362.32</v>
      </c>
      <c r="K219" s="72"/>
      <c r="L219" s="73">
        <f>SUM(BA50:BA199)</f>
        <v>18453</v>
      </c>
    </row>
    <row r="220" spans="1:12" ht="14.25" hidden="1" x14ac:dyDescent="0.2">
      <c r="A220" s="84"/>
      <c r="B220" s="88"/>
      <c r="C220" s="89" t="s">
        <v>316</v>
      </c>
      <c r="D220" s="89"/>
      <c r="E220" s="89"/>
      <c r="F220" s="89"/>
      <c r="G220" s="89"/>
      <c r="H220" s="89"/>
      <c r="I220" s="70"/>
      <c r="J220" s="72">
        <f>J222+J223</f>
        <v>0</v>
      </c>
      <c r="K220" s="72"/>
      <c r="L220" s="73">
        <f>L222+L223</f>
        <v>0</v>
      </c>
    </row>
    <row r="221" spans="1:12" ht="14.25" hidden="1" x14ac:dyDescent="0.2">
      <c r="A221" s="84"/>
      <c r="B221" s="88"/>
      <c r="C221" s="96" t="s">
        <v>277</v>
      </c>
      <c r="D221" s="89"/>
      <c r="E221" s="89"/>
      <c r="F221" s="89"/>
      <c r="G221" s="89"/>
      <c r="H221" s="89"/>
      <c r="I221" s="70"/>
      <c r="J221" s="72"/>
      <c r="K221" s="72"/>
      <c r="L221" s="73"/>
    </row>
    <row r="222" spans="1:12" ht="14.25" hidden="1" x14ac:dyDescent="0.2">
      <c r="A222" s="84"/>
      <c r="B222" s="88"/>
      <c r="C222" s="89" t="s">
        <v>293</v>
      </c>
      <c r="D222" s="89"/>
      <c r="E222" s="89"/>
      <c r="F222" s="89"/>
      <c r="G222" s="89"/>
      <c r="H222" s="89"/>
      <c r="I222" s="70"/>
      <c r="J222" s="72">
        <f>SUM(BJ50:BJ199)</f>
        <v>0</v>
      </c>
      <c r="K222" s="72"/>
      <c r="L222" s="73">
        <f>SUM(BK50:BK199)</f>
        <v>0</v>
      </c>
    </row>
    <row r="223" spans="1:12" ht="14.25" hidden="1" x14ac:dyDescent="0.2">
      <c r="A223" s="84"/>
      <c r="B223" s="88"/>
      <c r="C223" s="89" t="s">
        <v>294</v>
      </c>
      <c r="D223" s="89"/>
      <c r="E223" s="89"/>
      <c r="F223" s="89"/>
      <c r="G223" s="89"/>
      <c r="H223" s="89"/>
      <c r="I223" s="70"/>
      <c r="J223" s="72">
        <f>SUM(AH50:AH199)</f>
        <v>0</v>
      </c>
      <c r="K223" s="72"/>
      <c r="L223" s="73">
        <f>SUM(BD50:BD199)</f>
        <v>0</v>
      </c>
    </row>
    <row r="224" spans="1:12" ht="14.25" x14ac:dyDescent="0.2">
      <c r="A224" s="84"/>
      <c r="B224" s="88"/>
      <c r="C224" s="89" t="s">
        <v>317</v>
      </c>
      <c r="D224" s="89"/>
      <c r="E224" s="89"/>
      <c r="F224" s="89"/>
      <c r="G224" s="89"/>
      <c r="H224" s="89"/>
      <c r="I224" s="70"/>
      <c r="J224" s="72">
        <f>J177</f>
        <v>2113.5300000000002</v>
      </c>
      <c r="K224" s="72"/>
      <c r="L224" s="73">
        <f>L177</f>
        <v>107642</v>
      </c>
    </row>
    <row r="225" spans="1:12" ht="14.25" x14ac:dyDescent="0.2">
      <c r="A225" s="84"/>
      <c r="B225" s="88"/>
      <c r="C225" s="92" t="s">
        <v>298</v>
      </c>
      <c r="D225" s="89"/>
      <c r="E225" s="89"/>
      <c r="F225" s="89"/>
      <c r="G225" s="89"/>
      <c r="H225" s="89"/>
      <c r="I225" s="70"/>
      <c r="J225" s="72"/>
      <c r="K225" s="72"/>
      <c r="L225" s="73"/>
    </row>
    <row r="226" spans="1:12" ht="14.25" hidden="1" x14ac:dyDescent="0.2">
      <c r="A226" s="84"/>
      <c r="B226" s="88"/>
      <c r="C226" s="89" t="s">
        <v>299</v>
      </c>
      <c r="D226" s="89"/>
      <c r="E226" s="89"/>
      <c r="F226" s="89"/>
      <c r="G226" s="89"/>
      <c r="H226" s="89"/>
      <c r="I226" s="70"/>
      <c r="J226" s="72">
        <f>SUM(AB50:AB199)</f>
        <v>0</v>
      </c>
      <c r="K226" s="72"/>
      <c r="L226" s="73">
        <f>SUM(AX50:AX199)</f>
        <v>0</v>
      </c>
    </row>
    <row r="227" spans="1:12" ht="14.25" hidden="1" x14ac:dyDescent="0.2">
      <c r="A227" s="84"/>
      <c r="B227" s="88"/>
      <c r="C227" s="89" t="s">
        <v>300</v>
      </c>
      <c r="D227" s="89"/>
      <c r="E227" s="89"/>
      <c r="F227" s="89"/>
      <c r="G227" s="89"/>
      <c r="H227" s="89"/>
      <c r="I227" s="70"/>
      <c r="J227" s="72">
        <f>SUM(AC50:AC199)</f>
        <v>0</v>
      </c>
      <c r="K227" s="72"/>
      <c r="L227" s="73">
        <f>SUM(AY50:AY199)</f>
        <v>0</v>
      </c>
    </row>
    <row r="228" spans="1:12" ht="14.25" x14ac:dyDescent="0.2">
      <c r="A228" s="84"/>
      <c r="B228" s="88"/>
      <c r="C228" s="89" t="s">
        <v>301</v>
      </c>
      <c r="D228" s="89"/>
      <c r="E228" s="89"/>
      <c r="F228" s="97"/>
      <c r="G228" s="98">
        <f>Source!P140</f>
        <v>74.817678400000005</v>
      </c>
      <c r="H228" s="84"/>
      <c r="I228" s="84"/>
      <c r="J228" s="84"/>
      <c r="K228" s="84"/>
      <c r="L228" s="84"/>
    </row>
    <row r="229" spans="1:12" ht="14.25" hidden="1" customHeight="1" x14ac:dyDescent="0.2">
      <c r="A229" s="84"/>
      <c r="B229" s="88"/>
      <c r="C229" s="89" t="s">
        <v>302</v>
      </c>
      <c r="D229" s="89"/>
      <c r="E229" s="89"/>
      <c r="F229" s="97"/>
      <c r="G229" s="98">
        <f>Source!P141</f>
        <v>0</v>
      </c>
      <c r="H229" s="84"/>
      <c r="I229" s="84"/>
      <c r="J229" s="84"/>
      <c r="K229" s="84"/>
      <c r="L229" s="84"/>
    </row>
    <row r="233" spans="1:12" ht="14.25" customHeight="1" x14ac:dyDescent="0.2">
      <c r="A233" s="110"/>
      <c r="B233" s="111" t="s">
        <v>318</v>
      </c>
      <c r="C233" s="113" t="str">
        <f>IF(Source!AC12&lt;&gt;"", Source!AC12," ")</f>
        <v>Ведущий эксперт УНСР</v>
      </c>
      <c r="D233" s="41"/>
      <c r="E233" s="41"/>
      <c r="F233" s="41"/>
      <c r="G233" s="41"/>
      <c r="H233" s="112" t="str">
        <f>IF(Source!AB12&lt;&gt;"", Source!AB12," ")</f>
        <v>Кузьмина Т.В.</v>
      </c>
      <c r="I233" s="24"/>
      <c r="J233" s="24"/>
      <c r="K233" s="24"/>
      <c r="L233" s="19"/>
    </row>
    <row r="234" spans="1:12" ht="14.25" customHeight="1" x14ac:dyDescent="0.2">
      <c r="A234" s="110"/>
      <c r="B234" s="114"/>
      <c r="C234" s="115" t="s">
        <v>319</v>
      </c>
      <c r="D234" s="115"/>
      <c r="E234" s="115"/>
      <c r="F234" s="115"/>
      <c r="G234" s="115"/>
      <c r="H234" s="24"/>
      <c r="I234" s="24"/>
      <c r="J234" s="24"/>
      <c r="K234" s="24"/>
      <c r="L234" s="19"/>
    </row>
    <row r="235" spans="1:12" ht="14.25" customHeight="1" x14ac:dyDescent="0.2">
      <c r="A235" s="110"/>
      <c r="B235" s="114"/>
      <c r="C235" s="24"/>
      <c r="D235" s="24"/>
      <c r="E235" s="24"/>
      <c r="F235" s="24"/>
      <c r="G235" s="24"/>
      <c r="H235" s="24"/>
      <c r="I235" s="24"/>
      <c r="J235" s="24"/>
      <c r="K235" s="24"/>
      <c r="L235" s="19"/>
    </row>
    <row r="236" spans="1:12" ht="14.25" customHeight="1" x14ac:dyDescent="0.2">
      <c r="A236" s="110"/>
      <c r="B236" s="111" t="s">
        <v>320</v>
      </c>
      <c r="C236" s="113" t="str">
        <f>IF(Source!AE12&lt;&gt;"", Source!AE12," ")</f>
        <v>Начальник УНСР</v>
      </c>
      <c r="D236" s="41"/>
      <c r="E236" s="41"/>
      <c r="F236" s="41"/>
      <c r="G236" s="41"/>
      <c r="H236" s="112" t="str">
        <f>IF(Source!AD12&lt;&gt;"", Source!AD12," ")</f>
        <v>Аверьянов И.А.</v>
      </c>
      <c r="I236" s="24"/>
      <c r="J236" s="24"/>
      <c r="K236" s="24"/>
      <c r="L236" s="19"/>
    </row>
    <row r="237" spans="1:12" ht="14.25" customHeight="1" x14ac:dyDescent="0.2">
      <c r="A237" s="24"/>
      <c r="B237" s="24"/>
      <c r="C237" s="115" t="s">
        <v>319</v>
      </c>
      <c r="D237" s="115"/>
      <c r="E237" s="115"/>
      <c r="F237" s="115"/>
      <c r="G237" s="115"/>
      <c r="H237" s="24"/>
      <c r="I237" s="24"/>
      <c r="J237" s="24"/>
      <c r="K237" s="24"/>
      <c r="L237" s="19"/>
    </row>
  </sheetData>
  <mergeCells count="178">
    <mergeCell ref="C226:H226"/>
    <mergeCell ref="C227:H227"/>
    <mergeCell ref="C228:F228"/>
    <mergeCell ref="C229:F229"/>
    <mergeCell ref="C234:G234"/>
    <mergeCell ref="C237:G237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8:H208"/>
    <mergeCell ref="C209:H209"/>
    <mergeCell ref="C210:H210"/>
    <mergeCell ref="C211:H211"/>
    <mergeCell ref="C212:H212"/>
    <mergeCell ref="C213:H213"/>
    <mergeCell ref="C202:H202"/>
    <mergeCell ref="C203:H203"/>
    <mergeCell ref="C204:H204"/>
    <mergeCell ref="C205:H205"/>
    <mergeCell ref="C206:H206"/>
    <mergeCell ref="C207:H207"/>
    <mergeCell ref="C195:H195"/>
    <mergeCell ref="C196:H196"/>
    <mergeCell ref="C197:H197"/>
    <mergeCell ref="C198:H198"/>
    <mergeCell ref="C199:H199"/>
    <mergeCell ref="C201:H201"/>
    <mergeCell ref="C189:H189"/>
    <mergeCell ref="C190:H190"/>
    <mergeCell ref="C191:H191"/>
    <mergeCell ref="C192:H192"/>
    <mergeCell ref="C193:H193"/>
    <mergeCell ref="C194:H194"/>
    <mergeCell ref="C183:H183"/>
    <mergeCell ref="C184:H184"/>
    <mergeCell ref="C185:H185"/>
    <mergeCell ref="C186:H186"/>
    <mergeCell ref="C187:H187"/>
    <mergeCell ref="C188:H188"/>
    <mergeCell ref="C177:H177"/>
    <mergeCell ref="C178:H178"/>
    <mergeCell ref="C179:H179"/>
    <mergeCell ref="C180:H180"/>
    <mergeCell ref="C181:H181"/>
    <mergeCell ref="C182:H182"/>
    <mergeCell ref="C169:H169"/>
    <mergeCell ref="C170:H170"/>
    <mergeCell ref="C172:H172"/>
    <mergeCell ref="C173:H173"/>
    <mergeCell ref="C174:H174"/>
    <mergeCell ref="C175:H175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50:H150"/>
    <mergeCell ref="C152:H152"/>
    <mergeCell ref="C153:H153"/>
    <mergeCell ref="C154:H154"/>
    <mergeCell ref="C155:H155"/>
    <mergeCell ref="C156:H156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23:H123"/>
    <mergeCell ref="C124:H124"/>
    <mergeCell ref="C125:H125"/>
    <mergeCell ref="C126:F126"/>
    <mergeCell ref="C127:F127"/>
    <mergeCell ref="C130:H130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99:H99"/>
    <mergeCell ref="C100:H100"/>
    <mergeCell ref="C101:H101"/>
    <mergeCell ref="C102:H102"/>
    <mergeCell ref="C103:H103"/>
    <mergeCell ref="C104:H104"/>
    <mergeCell ref="C88:H88"/>
    <mergeCell ref="I88:J88"/>
    <mergeCell ref="K88:L88"/>
    <mergeCell ref="C97:H97"/>
    <mergeCell ref="I97:J97"/>
    <mergeCell ref="K97:L97"/>
    <mergeCell ref="C70:H70"/>
    <mergeCell ref="I70:J70"/>
    <mergeCell ref="K70:L70"/>
    <mergeCell ref="C79:H79"/>
    <mergeCell ref="I79:J79"/>
    <mergeCell ref="K79:L79"/>
    <mergeCell ref="H44:J47"/>
    <mergeCell ref="K44:K48"/>
    <mergeCell ref="L44:L48"/>
    <mergeCell ref="A51:L51"/>
    <mergeCell ref="C61:H61"/>
    <mergeCell ref="I61:J61"/>
    <mergeCell ref="K61:L61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13"/>
  <sheetViews>
    <sheetView workbookViewId="0">
      <selection activeCell="A209" sqref="A209:O20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206</v>
      </c>
      <c r="C12" s="1">
        <v>0</v>
      </c>
      <c r="D12" s="1">
        <f>ROW(A148)</f>
        <v>148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B148</f>
        <v>206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09-03-04</v>
      </c>
      <c r="G18" s="3" t="str">
        <f t="shared" si="0"/>
        <v>09-03-04  ПНР Решения по мониторингу колодцев транспозиции (ОК)+</v>
      </c>
      <c r="H18" s="3"/>
      <c r="I18" s="3"/>
      <c r="J18" s="3"/>
      <c r="K18" s="3"/>
      <c r="L18" s="3"/>
      <c r="M18" s="3"/>
      <c r="N18" s="3"/>
      <c r="O18" s="3">
        <f t="shared" ref="O18:AT18" si="1">O148</f>
        <v>1006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1006</v>
      </c>
      <c r="T18" s="3">
        <f t="shared" si="1"/>
        <v>0</v>
      </c>
      <c r="U18" s="3">
        <f t="shared" si="1"/>
        <v>74.817678399999991</v>
      </c>
      <c r="V18" s="3">
        <f t="shared" si="1"/>
        <v>0</v>
      </c>
      <c r="W18" s="3">
        <f t="shared" si="1"/>
        <v>0</v>
      </c>
      <c r="X18" s="3">
        <f t="shared" si="1"/>
        <v>745</v>
      </c>
      <c r="Y18" s="3">
        <f t="shared" si="1"/>
        <v>362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2114</v>
      </c>
      <c r="AS18" s="3">
        <f t="shared" si="1"/>
        <v>0</v>
      </c>
      <c r="AT18" s="3">
        <f t="shared" si="1"/>
        <v>0</v>
      </c>
      <c r="AU18" s="3">
        <f t="shared" ref="AU18:BZ18" si="2">AU148</f>
        <v>2114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CA148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DG148</f>
        <v>51258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51258</v>
      </c>
      <c r="DL18" s="4">
        <f t="shared" si="4"/>
        <v>0</v>
      </c>
      <c r="DM18" s="4">
        <f t="shared" si="4"/>
        <v>74.817678399999991</v>
      </c>
      <c r="DN18" s="4">
        <f t="shared" si="4"/>
        <v>0</v>
      </c>
      <c r="DO18" s="4">
        <f t="shared" si="4"/>
        <v>0</v>
      </c>
      <c r="DP18" s="4">
        <f t="shared" si="4"/>
        <v>37931</v>
      </c>
      <c r="DQ18" s="4">
        <f t="shared" si="4"/>
        <v>18453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107642</v>
      </c>
      <c r="EK18" s="4">
        <f t="shared" si="4"/>
        <v>0</v>
      </c>
      <c r="EL18" s="4">
        <f t="shared" si="4"/>
        <v>0</v>
      </c>
      <c r="EM18" s="4">
        <f t="shared" ref="EM18:FR18" si="5">EM148</f>
        <v>107642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FS148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ROW(A118)</f>
        <v>118</v>
      </c>
      <c r="E20" s="1"/>
      <c r="F20" s="1" t="s">
        <v>4</v>
      </c>
      <c r="G20" s="1" t="s">
        <v>19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6</v>
      </c>
    </row>
    <row r="22" spans="1:255" x14ac:dyDescent="0.2">
      <c r="A22" s="3">
        <v>52</v>
      </c>
      <c r="B22" s="3">
        <f t="shared" ref="B22:G22" si="7">B118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09-03-04</v>
      </c>
      <c r="G22" s="3" t="str">
        <f t="shared" si="7"/>
        <v>ПНР Решения по мониторингу колодцев транспозиции</v>
      </c>
      <c r="H22" s="3"/>
      <c r="I22" s="3"/>
      <c r="J22" s="3"/>
      <c r="K22" s="3"/>
      <c r="L22" s="3"/>
      <c r="M22" s="3"/>
      <c r="N22" s="3"/>
      <c r="O22" s="3">
        <f t="shared" ref="O22:AT22" si="8">O118</f>
        <v>1006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1006</v>
      </c>
      <c r="T22" s="3">
        <f t="shared" si="8"/>
        <v>0</v>
      </c>
      <c r="U22" s="3">
        <f t="shared" si="8"/>
        <v>74.817678399999991</v>
      </c>
      <c r="V22" s="3">
        <f t="shared" si="8"/>
        <v>0</v>
      </c>
      <c r="W22" s="3">
        <f t="shared" si="8"/>
        <v>0</v>
      </c>
      <c r="X22" s="3">
        <f t="shared" si="8"/>
        <v>745</v>
      </c>
      <c r="Y22" s="3">
        <f t="shared" si="8"/>
        <v>362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2114</v>
      </c>
      <c r="AS22" s="3">
        <f t="shared" si="8"/>
        <v>0</v>
      </c>
      <c r="AT22" s="3">
        <f t="shared" si="8"/>
        <v>0</v>
      </c>
      <c r="AU22" s="3">
        <f t="shared" ref="AU22:BZ22" si="9">AU118</f>
        <v>2114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CA118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DG118</f>
        <v>51258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51258</v>
      </c>
      <c r="DL22" s="4">
        <f t="shared" si="11"/>
        <v>0</v>
      </c>
      <c r="DM22" s="4">
        <f t="shared" si="11"/>
        <v>74.817678399999991</v>
      </c>
      <c r="DN22" s="4">
        <f t="shared" si="11"/>
        <v>0</v>
      </c>
      <c r="DO22" s="4">
        <f t="shared" si="11"/>
        <v>0</v>
      </c>
      <c r="DP22" s="4">
        <f t="shared" si="11"/>
        <v>37931</v>
      </c>
      <c r="DQ22" s="4">
        <f t="shared" si="11"/>
        <v>18453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107642</v>
      </c>
      <c r="EK22" s="4">
        <f t="shared" si="11"/>
        <v>0</v>
      </c>
      <c r="EL22" s="4">
        <f t="shared" si="11"/>
        <v>0</v>
      </c>
      <c r="EM22" s="4">
        <f t="shared" ref="EM22:FR22" si="12">EM118</f>
        <v>107642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FS118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ROW(A49)</f>
        <v>49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9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Наладка шкафного оборудования ПС Красногорская / шкаф-1шт</v>
      </c>
      <c r="H26" s="3"/>
      <c r="I26" s="3"/>
      <c r="J26" s="3"/>
      <c r="K26" s="3"/>
      <c r="L26" s="3"/>
      <c r="M26" s="3"/>
      <c r="N26" s="3"/>
      <c r="O26" s="3">
        <f t="shared" ref="O26:AT26" si="15">O49</f>
        <v>1006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1006</v>
      </c>
      <c r="T26" s="3">
        <f t="shared" si="15"/>
        <v>0</v>
      </c>
      <c r="U26" s="3">
        <f t="shared" si="15"/>
        <v>74.817678399999991</v>
      </c>
      <c r="V26" s="3">
        <f t="shared" si="15"/>
        <v>0</v>
      </c>
      <c r="W26" s="3">
        <f t="shared" si="15"/>
        <v>0</v>
      </c>
      <c r="X26" s="3">
        <f t="shared" si="15"/>
        <v>745</v>
      </c>
      <c r="Y26" s="3">
        <f t="shared" si="15"/>
        <v>362</v>
      </c>
      <c r="Z26" s="3">
        <f t="shared" si="15"/>
        <v>0</v>
      </c>
      <c r="AA26" s="3">
        <f t="shared" si="15"/>
        <v>0</v>
      </c>
      <c r="AB26" s="3">
        <f t="shared" si="15"/>
        <v>1006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1006</v>
      </c>
      <c r="AG26" s="3">
        <f t="shared" si="15"/>
        <v>0</v>
      </c>
      <c r="AH26" s="3">
        <f t="shared" si="15"/>
        <v>74.817678399999991</v>
      </c>
      <c r="AI26" s="3">
        <f t="shared" si="15"/>
        <v>0</v>
      </c>
      <c r="AJ26" s="3">
        <f t="shared" si="15"/>
        <v>0</v>
      </c>
      <c r="AK26" s="3">
        <f t="shared" si="15"/>
        <v>745</v>
      </c>
      <c r="AL26" s="3">
        <f t="shared" si="15"/>
        <v>362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2114</v>
      </c>
      <c r="AS26" s="3">
        <f t="shared" si="15"/>
        <v>0</v>
      </c>
      <c r="AT26" s="3">
        <f t="shared" si="15"/>
        <v>0</v>
      </c>
      <c r="AU26" s="3">
        <f t="shared" ref="AU26:BZ26" si="16">AU49</f>
        <v>2114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CA49</f>
        <v>2114</v>
      </c>
      <c r="CB26" s="3">
        <f t="shared" si="17"/>
        <v>0</v>
      </c>
      <c r="CC26" s="3">
        <f t="shared" si="17"/>
        <v>0</v>
      </c>
      <c r="CD26" s="3">
        <f t="shared" si="17"/>
        <v>2114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DG49</f>
        <v>51258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51258</v>
      </c>
      <c r="DL26" s="4">
        <f t="shared" si="18"/>
        <v>0</v>
      </c>
      <c r="DM26" s="4">
        <f t="shared" si="18"/>
        <v>74.817678399999991</v>
      </c>
      <c r="DN26" s="4">
        <f t="shared" si="18"/>
        <v>0</v>
      </c>
      <c r="DO26" s="4">
        <f t="shared" si="18"/>
        <v>0</v>
      </c>
      <c r="DP26" s="4">
        <f t="shared" si="18"/>
        <v>37931</v>
      </c>
      <c r="DQ26" s="4">
        <f t="shared" si="18"/>
        <v>18453</v>
      </c>
      <c r="DR26" s="4">
        <f t="shared" si="18"/>
        <v>0</v>
      </c>
      <c r="DS26" s="4">
        <f t="shared" si="18"/>
        <v>0</v>
      </c>
      <c r="DT26" s="4">
        <f t="shared" si="18"/>
        <v>51258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51258</v>
      </c>
      <c r="DY26" s="4">
        <f t="shared" si="18"/>
        <v>0</v>
      </c>
      <c r="DZ26" s="4">
        <f t="shared" si="18"/>
        <v>74.817678399999991</v>
      </c>
      <c r="EA26" s="4">
        <f t="shared" si="18"/>
        <v>0</v>
      </c>
      <c r="EB26" s="4">
        <f t="shared" si="18"/>
        <v>0</v>
      </c>
      <c r="EC26" s="4">
        <f t="shared" si="18"/>
        <v>37931</v>
      </c>
      <c r="ED26" s="4">
        <f t="shared" si="18"/>
        <v>18453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107642</v>
      </c>
      <c r="EK26" s="4">
        <f t="shared" si="18"/>
        <v>0</v>
      </c>
      <c r="EL26" s="4">
        <f t="shared" si="18"/>
        <v>0</v>
      </c>
      <c r="EM26" s="4">
        <f t="shared" ref="EM26:FR26" si="19">EM49</f>
        <v>107642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FS49</f>
        <v>107642</v>
      </c>
      <c r="FT26" s="4">
        <f t="shared" si="20"/>
        <v>0</v>
      </c>
      <c r="FU26" s="4">
        <f t="shared" si="20"/>
        <v>0</v>
      </c>
      <c r="FV26" s="4">
        <f t="shared" si="20"/>
        <v>107642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ROW(SmtRes!A2)</f>
        <v>2</v>
      </c>
      <c r="D28" s="2">
        <f>ROW(EtalonRes!A2)</f>
        <v>2</v>
      </c>
      <c r="E28" s="2" t="s">
        <v>20</v>
      </c>
      <c r="F28" s="2" t="s">
        <v>22</v>
      </c>
      <c r="G28" s="2" t="s">
        <v>23</v>
      </c>
      <c r="H28" s="2" t="s">
        <v>24</v>
      </c>
      <c r="I28" s="2">
        <f>ROUND(ROUND((1)/100,4),7)</f>
        <v>0.01</v>
      </c>
      <c r="J28" s="2">
        <v>0</v>
      </c>
      <c r="K28" s="2">
        <f>ROUND(ROUND((1)/100,4),7)</f>
        <v>0.01</v>
      </c>
      <c r="L28" s="2"/>
      <c r="M28" s="2"/>
      <c r="N28" s="2"/>
      <c r="O28" s="2">
        <f>ROUND(CP28,2)</f>
        <v>1.67</v>
      </c>
      <c r="P28" s="2">
        <f>ROUND(CQ28*I28,2)</f>
        <v>0</v>
      </c>
      <c r="Q28" s="2">
        <f>ROUND(CR28*I28,2)</f>
        <v>0</v>
      </c>
      <c r="R28" s="2">
        <f>ROUND(CS28*I28,2)</f>
        <v>0</v>
      </c>
      <c r="S28" s="2">
        <f>ROUND(CT28*I28,2)</f>
        <v>1.67</v>
      </c>
      <c r="T28" s="2">
        <f>ROUND(CU28*I28,2)</f>
        <v>0</v>
      </c>
      <c r="U28" s="2">
        <f t="shared" ref="U28:U47" si="21">ROUND(CV28*I28,7)</f>
        <v>0.1301184</v>
      </c>
      <c r="V28" s="2">
        <f t="shared" ref="V28:V47" si="22">ROUND(CW28*I28,7)</f>
        <v>0</v>
      </c>
      <c r="W28" s="2">
        <f>ROUND(CX28*I28,2)</f>
        <v>0</v>
      </c>
      <c r="X28" s="2">
        <f>ROUND(CY28,2)</f>
        <v>1.24</v>
      </c>
      <c r="Y28" s="2">
        <f>ROUND(CZ28,2)</f>
        <v>0.6</v>
      </c>
      <c r="Z28" s="2"/>
      <c r="AA28" s="2">
        <v>64885995</v>
      </c>
      <c r="AB28" s="2">
        <f t="shared" ref="AB28:AB47" si="23">ROUND((AC28+AD28+AF28),2)</f>
        <v>166.61</v>
      </c>
      <c r="AC28" s="2">
        <f t="shared" ref="AC28:AC47" si="24">ROUND((ES28),2)</f>
        <v>0</v>
      </c>
      <c r="AD28" s="2">
        <f t="shared" ref="AD28:AD39" si="25">ROUND(((((ET28*ROUND((1.255*0.8),7)))-((EU28*ROUND((1.255*0.8),7))))+AE28),2)</f>
        <v>0</v>
      </c>
      <c r="AE28" s="2">
        <f t="shared" ref="AE28:AE39" si="26">ROUND(((EU28*ROUND((1.255*0.8),7))),2)</f>
        <v>0</v>
      </c>
      <c r="AF28" s="2">
        <f t="shared" ref="AF28:AF39" si="27">ROUND(((EV28*ROUND((1.255*0.8),7))),2)</f>
        <v>166.61</v>
      </c>
      <c r="AG28" s="2">
        <f t="shared" ref="AG28:AG47" si="28">ROUND((AP28),2)</f>
        <v>0</v>
      </c>
      <c r="AH28" s="2">
        <f t="shared" ref="AH28:AH39" si="29">((EW28*ROUND((1.255*0.8),7)))</f>
        <v>13.011840000000001</v>
      </c>
      <c r="AI28" s="2">
        <f t="shared" ref="AI28:AI39" si="30">((EX28*ROUND((1.255*0.8),7)))</f>
        <v>0</v>
      </c>
      <c r="AJ28" s="2">
        <f t="shared" ref="AJ28:AJ47" si="31">(AS28)</f>
        <v>0</v>
      </c>
      <c r="AK28" s="2">
        <v>165.95</v>
      </c>
      <c r="AL28" s="2">
        <v>0</v>
      </c>
      <c r="AM28" s="2">
        <v>0</v>
      </c>
      <c r="AN28" s="2">
        <v>0</v>
      </c>
      <c r="AO28" s="2">
        <v>165.95</v>
      </c>
      <c r="AP28" s="2">
        <v>0</v>
      </c>
      <c r="AQ28" s="2">
        <v>12.96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25</v>
      </c>
      <c r="BK28" s="2"/>
      <c r="BL28" s="2"/>
      <c r="BM28" s="2">
        <v>200001</v>
      </c>
      <c r="BN28" s="2">
        <v>0</v>
      </c>
      <c r="BO28" s="2" t="s">
        <v>3</v>
      </c>
      <c r="BP28" s="2">
        <v>0</v>
      </c>
      <c r="BQ28" s="2">
        <v>4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47" si="32">(P28+Q28+S28)</f>
        <v>1.67</v>
      </c>
      <c r="CQ28" s="2">
        <f t="shared" ref="CQ28:CQ47" si="33">AC28*BC28</f>
        <v>0</v>
      </c>
      <c r="CR28" s="2">
        <f t="shared" ref="CR28:CR39" si="34">((((ET28*ROUND((1.255*0.8),7)))*BB28-((EU28*ROUND((1.255*0.8),7)))*BS28)+AE28*BS28)</f>
        <v>0</v>
      </c>
      <c r="CS28" s="2">
        <f t="shared" ref="CS28:CS47" si="35">AE28*BS28</f>
        <v>0</v>
      </c>
      <c r="CT28" s="2">
        <f t="shared" ref="CT28:CT47" si="36">AF28*BA28</f>
        <v>166.61</v>
      </c>
      <c r="CU28" s="2">
        <f t="shared" ref="CU28:CU47" si="37">AG28</f>
        <v>0</v>
      </c>
      <c r="CV28" s="2">
        <f t="shared" ref="CV28:CV47" si="38">AH28</f>
        <v>13.011840000000001</v>
      </c>
      <c r="CW28" s="2">
        <f t="shared" ref="CW28:CW47" si="39">AI28</f>
        <v>0</v>
      </c>
      <c r="CX28" s="2">
        <f t="shared" ref="CX28:CX47" si="40">AJ28</f>
        <v>0</v>
      </c>
      <c r="CY28" s="2">
        <f t="shared" ref="CY28:CY47" si="41">(((S28+R28)*AT28)/100)</f>
        <v>1.2358</v>
      </c>
      <c r="CZ28" s="2">
        <f t="shared" ref="CZ28:CZ47" si="42">(((S28+R28)*AU28)/100)</f>
        <v>0.60119999999999996</v>
      </c>
      <c r="DA28" s="2"/>
      <c r="DB28" s="2"/>
      <c r="DC28" s="2" t="s">
        <v>3</v>
      </c>
      <c r="DD28" s="2" t="s">
        <v>3</v>
      </c>
      <c r="DE28" s="2" t="s">
        <v>26</v>
      </c>
      <c r="DF28" s="2" t="s">
        <v>26</v>
      </c>
      <c r="DG28" s="2" t="s">
        <v>26</v>
      </c>
      <c r="DH28" s="2" t="s">
        <v>3</v>
      </c>
      <c r="DI28" s="2" t="s">
        <v>26</v>
      </c>
      <c r="DJ28" s="2" t="s">
        <v>26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24</v>
      </c>
      <c r="DW28" s="2" t="s">
        <v>24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56793215</v>
      </c>
      <c r="EF28" s="2">
        <v>4</v>
      </c>
      <c r="EG28" s="2" t="s">
        <v>27</v>
      </c>
      <c r="EH28" s="2">
        <v>83</v>
      </c>
      <c r="EI28" s="2" t="s">
        <v>27</v>
      </c>
      <c r="EJ28" s="2">
        <v>4</v>
      </c>
      <c r="EK28" s="2">
        <v>200001</v>
      </c>
      <c r="EL28" s="2" t="s">
        <v>28</v>
      </c>
      <c r="EM28" s="2" t="s">
        <v>29</v>
      </c>
      <c r="EN28" s="2"/>
      <c r="EO28" s="2" t="s">
        <v>30</v>
      </c>
      <c r="EP28" s="2"/>
      <c r="EQ28" s="2">
        <v>131072</v>
      </c>
      <c r="ER28" s="2">
        <v>165.95</v>
      </c>
      <c r="ES28" s="2">
        <v>0</v>
      </c>
      <c r="ET28" s="2">
        <v>0</v>
      </c>
      <c r="EU28" s="2">
        <v>0</v>
      </c>
      <c r="EV28" s="2">
        <v>165.95</v>
      </c>
      <c r="EW28" s="2">
        <v>12.96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-500447206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3.51</v>
      </c>
      <c r="GN28" s="2">
        <f t="shared" ref="GN28:GN47" si="43">IF(OR(BI28=0,BI28=1),GM28-GX28,0)</f>
        <v>0</v>
      </c>
      <c r="GO28" s="2">
        <f t="shared" ref="GO28:GO47" si="44">IF(BI28=2,GM28-GX28,0)</f>
        <v>0</v>
      </c>
      <c r="GP28" s="2">
        <f t="shared" ref="GP28:GP47" si="45">IF(BI28=4,GM28-GX28,0)</f>
        <v>3.51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7" si="46"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 t="shared" ref="HC28:HC47" si="47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31</v>
      </c>
      <c r="HO28" s="2" t="s">
        <v>32</v>
      </c>
      <c r="HP28" s="2" t="s">
        <v>27</v>
      </c>
      <c r="HQ28" s="2" t="s">
        <v>27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20</v>
      </c>
      <c r="F29" t="s">
        <v>22</v>
      </c>
      <c r="G29" t="s">
        <v>23</v>
      </c>
      <c r="H29" t="s">
        <v>24</v>
      </c>
      <c r="I29">
        <f>ROUND(ROUND((1)/100,4),7)</f>
        <v>0.01</v>
      </c>
      <c r="J29">
        <v>0</v>
      </c>
      <c r="K29">
        <f>ROUND(ROUND((1)/100,4),7)</f>
        <v>0.01</v>
      </c>
      <c r="O29">
        <f>ROUND(CP29,0)</f>
        <v>85</v>
      </c>
      <c r="P29">
        <f>ROUND(CQ29*I29,0)</f>
        <v>0</v>
      </c>
      <c r="Q29">
        <f>ROUND(CR29*I29,0)</f>
        <v>0</v>
      </c>
      <c r="R29">
        <f>ROUND(CS29*I29,0)</f>
        <v>0</v>
      </c>
      <c r="S29">
        <f>ROUND(CT29*I29,0)</f>
        <v>85</v>
      </c>
      <c r="T29">
        <f>ROUND(CU29*I29,0)</f>
        <v>0</v>
      </c>
      <c r="U29">
        <f t="shared" si="21"/>
        <v>0.1301184</v>
      </c>
      <c r="V29">
        <f t="shared" si="22"/>
        <v>0</v>
      </c>
      <c r="W29">
        <f>ROUND(CX29*I29,0)</f>
        <v>0</v>
      </c>
      <c r="X29">
        <f>ROUND(CY29,0)</f>
        <v>63</v>
      </c>
      <c r="Y29">
        <f>ROUND(CZ29,0)</f>
        <v>31</v>
      </c>
      <c r="AA29">
        <v>64885992</v>
      </c>
      <c r="AB29">
        <f t="shared" si="23"/>
        <v>166.61</v>
      </c>
      <c r="AC29">
        <f t="shared" si="24"/>
        <v>0</v>
      </c>
      <c r="AD29">
        <f t="shared" si="25"/>
        <v>0</v>
      </c>
      <c r="AE29">
        <f t="shared" si="26"/>
        <v>0</v>
      </c>
      <c r="AF29">
        <f t="shared" si="27"/>
        <v>166.61</v>
      </c>
      <c r="AG29">
        <f t="shared" si="28"/>
        <v>0</v>
      </c>
      <c r="AH29">
        <f t="shared" si="29"/>
        <v>13.011840000000001</v>
      </c>
      <c r="AI29">
        <f t="shared" si="30"/>
        <v>0</v>
      </c>
      <c r="AJ29">
        <f t="shared" si="31"/>
        <v>0</v>
      </c>
      <c r="AK29">
        <v>165.95</v>
      </c>
      <c r="AL29">
        <v>0</v>
      </c>
      <c r="AM29">
        <v>0</v>
      </c>
      <c r="AN29">
        <v>0</v>
      </c>
      <c r="AO29">
        <v>165.95</v>
      </c>
      <c r="AP29">
        <v>0</v>
      </c>
      <c r="AQ29">
        <v>12.96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50.93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25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2"/>
        <v>85</v>
      </c>
      <c r="CQ29">
        <f t="shared" si="33"/>
        <v>0</v>
      </c>
      <c r="CR29">
        <f t="shared" si="34"/>
        <v>0</v>
      </c>
      <c r="CS29">
        <f t="shared" si="35"/>
        <v>0</v>
      </c>
      <c r="CT29">
        <f t="shared" si="36"/>
        <v>8485.4472999999998</v>
      </c>
      <c r="CU29">
        <f t="shared" si="37"/>
        <v>0</v>
      </c>
      <c r="CV29">
        <f t="shared" si="38"/>
        <v>13.011840000000001</v>
      </c>
      <c r="CW29">
        <f t="shared" si="39"/>
        <v>0</v>
      </c>
      <c r="CX29">
        <f t="shared" si="40"/>
        <v>0</v>
      </c>
      <c r="CY29">
        <f t="shared" si="41"/>
        <v>62.9</v>
      </c>
      <c r="CZ29">
        <f t="shared" si="42"/>
        <v>30.6</v>
      </c>
      <c r="DC29" t="s">
        <v>3</v>
      </c>
      <c r="DD29" t="s">
        <v>3</v>
      </c>
      <c r="DE29" t="s">
        <v>26</v>
      </c>
      <c r="DF29" t="s">
        <v>26</v>
      </c>
      <c r="DG29" t="s">
        <v>26</v>
      </c>
      <c r="DH29" t="s">
        <v>3</v>
      </c>
      <c r="DI29" t="s">
        <v>26</v>
      </c>
      <c r="DJ29" t="s">
        <v>26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56793215</v>
      </c>
      <c r="EF29">
        <v>4</v>
      </c>
      <c r="EG29" t="s">
        <v>27</v>
      </c>
      <c r="EH29">
        <v>83</v>
      </c>
      <c r="EI29" t="s">
        <v>27</v>
      </c>
      <c r="EJ29">
        <v>4</v>
      </c>
      <c r="EK29">
        <v>200001</v>
      </c>
      <c r="EL29" t="s">
        <v>28</v>
      </c>
      <c r="EM29" t="s">
        <v>29</v>
      </c>
      <c r="EO29" t="s">
        <v>30</v>
      </c>
      <c r="EQ29">
        <v>131072</v>
      </c>
      <c r="ER29">
        <v>165.95</v>
      </c>
      <c r="ES29">
        <v>0</v>
      </c>
      <c r="ET29">
        <v>0</v>
      </c>
      <c r="EU29">
        <v>0</v>
      </c>
      <c r="EV29">
        <v>165.95</v>
      </c>
      <c r="EW29">
        <v>12.96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-500447206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179</v>
      </c>
      <c r="GN29">
        <f t="shared" si="43"/>
        <v>0</v>
      </c>
      <c r="GO29">
        <f t="shared" si="44"/>
        <v>0</v>
      </c>
      <c r="GP29">
        <f t="shared" si="45"/>
        <v>179</v>
      </c>
      <c r="GR29">
        <v>0</v>
      </c>
      <c r="GS29">
        <v>3</v>
      </c>
      <c r="GT29">
        <v>0</v>
      </c>
      <c r="GU29" t="s">
        <v>3</v>
      </c>
      <c r="GV29">
        <f t="shared" si="46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47"/>
        <v>0</v>
      </c>
      <c r="HE29" t="s">
        <v>3</v>
      </c>
      <c r="HF29" t="s">
        <v>3</v>
      </c>
      <c r="HM29" t="s">
        <v>3</v>
      </c>
      <c r="HN29" t="s">
        <v>31</v>
      </c>
      <c r="HO29" t="s">
        <v>32</v>
      </c>
      <c r="HP29" t="s">
        <v>27</v>
      </c>
      <c r="HQ29" t="s">
        <v>27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ROW(SmtRes!A6)</f>
        <v>6</v>
      </c>
      <c r="D30" s="2">
        <f>ROW(EtalonRes!A6)</f>
        <v>6</v>
      </c>
      <c r="E30" s="2" t="s">
        <v>3</v>
      </c>
      <c r="F30" s="2" t="s">
        <v>33</v>
      </c>
      <c r="G30" s="2" t="s">
        <v>34</v>
      </c>
      <c r="H30" s="2" t="s">
        <v>35</v>
      </c>
      <c r="I30" s="2">
        <f>ROUND(ROUND(33,4),7)</f>
        <v>33</v>
      </c>
      <c r="J30" s="2">
        <v>0</v>
      </c>
      <c r="K30" s="2">
        <f>ROUND(ROUND(33,4),7)</f>
        <v>33</v>
      </c>
      <c r="L30" s="2"/>
      <c r="M30" s="2"/>
      <c r="N30" s="2"/>
      <c r="O30" s="2">
        <f>ROUND(CP30,2)</f>
        <v>646.79999999999995</v>
      </c>
      <c r="P30" s="2">
        <f>ROUND(CQ30*I30,2)</f>
        <v>0</v>
      </c>
      <c r="Q30" s="2">
        <f>ROUND(CR30*I30,2)</f>
        <v>0</v>
      </c>
      <c r="R30" s="2">
        <f>ROUND(CS30*I30,2)</f>
        <v>0</v>
      </c>
      <c r="S30" s="2">
        <f>ROUND(CT30*I30,2)</f>
        <v>646.79999999999995</v>
      </c>
      <c r="T30" s="2">
        <f>ROUND(CU30*I30,2)</f>
        <v>0</v>
      </c>
      <c r="U30" s="2">
        <f t="shared" si="21"/>
        <v>53.673839999999998</v>
      </c>
      <c r="V30" s="2">
        <f t="shared" si="22"/>
        <v>0</v>
      </c>
      <c r="W30" s="2">
        <f>ROUND(CX30*I30,2)</f>
        <v>0</v>
      </c>
      <c r="X30" s="2">
        <f>ROUND(CY30,2)</f>
        <v>478.63</v>
      </c>
      <c r="Y30" s="2">
        <f>ROUND(CZ30,2)</f>
        <v>232.85</v>
      </c>
      <c r="Z30" s="2"/>
      <c r="AA30" s="2">
        <v>-1</v>
      </c>
      <c r="AB30" s="2">
        <f t="shared" si="23"/>
        <v>19.600000000000001</v>
      </c>
      <c r="AC30" s="2">
        <f t="shared" si="24"/>
        <v>0</v>
      </c>
      <c r="AD30" s="2">
        <f t="shared" si="25"/>
        <v>0</v>
      </c>
      <c r="AE30" s="2">
        <f t="shared" si="26"/>
        <v>0</v>
      </c>
      <c r="AF30" s="2">
        <f t="shared" si="27"/>
        <v>19.600000000000001</v>
      </c>
      <c r="AG30" s="2">
        <f t="shared" si="28"/>
        <v>0</v>
      </c>
      <c r="AH30" s="2">
        <f t="shared" si="29"/>
        <v>1.6264800000000001</v>
      </c>
      <c r="AI30" s="2">
        <f t="shared" si="30"/>
        <v>0</v>
      </c>
      <c r="AJ30" s="2">
        <f t="shared" si="31"/>
        <v>0</v>
      </c>
      <c r="AK30" s="2">
        <v>19.52</v>
      </c>
      <c r="AL30" s="2">
        <v>0</v>
      </c>
      <c r="AM30" s="2">
        <v>0</v>
      </c>
      <c r="AN30" s="2">
        <v>0</v>
      </c>
      <c r="AO30" s="2">
        <v>19.52</v>
      </c>
      <c r="AP30" s="2">
        <v>0</v>
      </c>
      <c r="AQ30" s="2">
        <v>1.62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36</v>
      </c>
      <c r="BK30" s="2"/>
      <c r="BL30" s="2"/>
      <c r="BM30" s="2">
        <v>200001</v>
      </c>
      <c r="BN30" s="2">
        <v>0</v>
      </c>
      <c r="BO30" s="2" t="s">
        <v>3</v>
      </c>
      <c r="BP30" s="2">
        <v>0</v>
      </c>
      <c r="BQ30" s="2">
        <v>4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2"/>
        <v>646.79999999999995</v>
      </c>
      <c r="CQ30" s="2">
        <f t="shared" si="33"/>
        <v>0</v>
      </c>
      <c r="CR30" s="2">
        <f t="shared" si="34"/>
        <v>0</v>
      </c>
      <c r="CS30" s="2">
        <f t="shared" si="35"/>
        <v>0</v>
      </c>
      <c r="CT30" s="2">
        <f t="shared" si="36"/>
        <v>19.600000000000001</v>
      </c>
      <c r="CU30" s="2">
        <f t="shared" si="37"/>
        <v>0</v>
      </c>
      <c r="CV30" s="2">
        <f t="shared" si="38"/>
        <v>1.6264800000000001</v>
      </c>
      <c r="CW30" s="2">
        <f t="shared" si="39"/>
        <v>0</v>
      </c>
      <c r="CX30" s="2">
        <f t="shared" si="40"/>
        <v>0</v>
      </c>
      <c r="CY30" s="2">
        <f t="shared" si="41"/>
        <v>478.63199999999995</v>
      </c>
      <c r="CZ30" s="2">
        <f t="shared" si="42"/>
        <v>232.84799999999998</v>
      </c>
      <c r="DA30" s="2"/>
      <c r="DB30" s="2"/>
      <c r="DC30" s="2" t="s">
        <v>3</v>
      </c>
      <c r="DD30" s="2" t="s">
        <v>3</v>
      </c>
      <c r="DE30" s="2" t="s">
        <v>37</v>
      </c>
      <c r="DF30" s="2" t="s">
        <v>37</v>
      </c>
      <c r="DG30" s="2" t="s">
        <v>37</v>
      </c>
      <c r="DH30" s="2" t="s">
        <v>3</v>
      </c>
      <c r="DI30" s="2" t="s">
        <v>37</v>
      </c>
      <c r="DJ30" s="2" t="s">
        <v>37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35</v>
      </c>
      <c r="DW30" s="2" t="s">
        <v>35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56793215</v>
      </c>
      <c r="EF30" s="2">
        <v>4</v>
      </c>
      <c r="EG30" s="2" t="s">
        <v>27</v>
      </c>
      <c r="EH30" s="2">
        <v>83</v>
      </c>
      <c r="EI30" s="2" t="s">
        <v>27</v>
      </c>
      <c r="EJ30" s="2">
        <v>4</v>
      </c>
      <c r="EK30" s="2">
        <v>200001</v>
      </c>
      <c r="EL30" s="2" t="s">
        <v>28</v>
      </c>
      <c r="EM30" s="2" t="s">
        <v>29</v>
      </c>
      <c r="EN30" s="2"/>
      <c r="EO30" s="2" t="s">
        <v>30</v>
      </c>
      <c r="EP30" s="2"/>
      <c r="EQ30" s="2">
        <v>132096</v>
      </c>
      <c r="ER30" s="2">
        <v>19.52</v>
      </c>
      <c r="ES30" s="2">
        <v>0</v>
      </c>
      <c r="ET30" s="2">
        <v>0</v>
      </c>
      <c r="EU30" s="2">
        <v>0</v>
      </c>
      <c r="EV30" s="2">
        <v>19.52</v>
      </c>
      <c r="EW30" s="2">
        <v>1.62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2054183240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1358.28</v>
      </c>
      <c r="GN30" s="2">
        <f t="shared" si="43"/>
        <v>0</v>
      </c>
      <c r="GO30" s="2">
        <f t="shared" si="44"/>
        <v>0</v>
      </c>
      <c r="GP30" s="2">
        <f t="shared" si="45"/>
        <v>1358.28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6"/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 t="shared" si="47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31</v>
      </c>
      <c r="HO30" s="2" t="s">
        <v>32</v>
      </c>
      <c r="HP30" s="2" t="s">
        <v>27</v>
      </c>
      <c r="HQ30" s="2" t="s">
        <v>27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</v>
      </c>
      <c r="F31" t="s">
        <v>33</v>
      </c>
      <c r="G31" t="s">
        <v>34</v>
      </c>
      <c r="H31" t="s">
        <v>35</v>
      </c>
      <c r="I31">
        <f>ROUND(ROUND(33,4),7)</f>
        <v>33</v>
      </c>
      <c r="J31">
        <v>0</v>
      </c>
      <c r="K31">
        <f>ROUND(ROUND(33,4),7)</f>
        <v>33</v>
      </c>
      <c r="O31">
        <f>ROUND(CP31,0)</f>
        <v>32942</v>
      </c>
      <c r="P31">
        <f>ROUND(CQ31*I31,0)</f>
        <v>0</v>
      </c>
      <c r="Q31">
        <f>ROUND(CR31*I31,0)</f>
        <v>0</v>
      </c>
      <c r="R31">
        <f>ROUND(CS31*I31,0)</f>
        <v>0</v>
      </c>
      <c r="S31">
        <f>ROUND(CT31*I31,0)</f>
        <v>32942</v>
      </c>
      <c r="T31">
        <f>ROUND(CU31*I31,0)</f>
        <v>0</v>
      </c>
      <c r="U31">
        <f t="shared" si="21"/>
        <v>53.673839999999998</v>
      </c>
      <c r="V31">
        <f t="shared" si="22"/>
        <v>0</v>
      </c>
      <c r="W31">
        <f>ROUND(CX31*I31,0)</f>
        <v>0</v>
      </c>
      <c r="X31">
        <f>ROUND(CY31,0)</f>
        <v>24377</v>
      </c>
      <c r="Y31">
        <f>ROUND(CZ31,0)</f>
        <v>11859</v>
      </c>
      <c r="AA31">
        <v>-1</v>
      </c>
      <c r="AB31">
        <f t="shared" si="23"/>
        <v>19.600000000000001</v>
      </c>
      <c r="AC31">
        <f t="shared" si="24"/>
        <v>0</v>
      </c>
      <c r="AD31">
        <f t="shared" si="25"/>
        <v>0</v>
      </c>
      <c r="AE31">
        <f t="shared" si="26"/>
        <v>0</v>
      </c>
      <c r="AF31">
        <f t="shared" si="27"/>
        <v>19.600000000000001</v>
      </c>
      <c r="AG31">
        <f t="shared" si="28"/>
        <v>0</v>
      </c>
      <c r="AH31">
        <f t="shared" si="29"/>
        <v>1.6264800000000001</v>
      </c>
      <c r="AI31">
        <f t="shared" si="30"/>
        <v>0</v>
      </c>
      <c r="AJ31">
        <f t="shared" si="31"/>
        <v>0</v>
      </c>
      <c r="AK31">
        <v>19.52</v>
      </c>
      <c r="AL31">
        <v>0</v>
      </c>
      <c r="AM31">
        <v>0</v>
      </c>
      <c r="AN31">
        <v>0</v>
      </c>
      <c r="AO31">
        <v>19.52</v>
      </c>
      <c r="AP31">
        <v>0</v>
      </c>
      <c r="AQ31">
        <v>1.62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50.93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36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2"/>
        <v>32942</v>
      </c>
      <c r="CQ31">
        <f t="shared" si="33"/>
        <v>0</v>
      </c>
      <c r="CR31">
        <f t="shared" si="34"/>
        <v>0</v>
      </c>
      <c r="CS31">
        <f t="shared" si="35"/>
        <v>0</v>
      </c>
      <c r="CT31">
        <f t="shared" si="36"/>
        <v>998.22800000000007</v>
      </c>
      <c r="CU31">
        <f t="shared" si="37"/>
        <v>0</v>
      </c>
      <c r="CV31">
        <f t="shared" si="38"/>
        <v>1.6264800000000001</v>
      </c>
      <c r="CW31">
        <f t="shared" si="39"/>
        <v>0</v>
      </c>
      <c r="CX31">
        <f t="shared" si="40"/>
        <v>0</v>
      </c>
      <c r="CY31">
        <f t="shared" si="41"/>
        <v>24377.08</v>
      </c>
      <c r="CZ31">
        <f t="shared" si="42"/>
        <v>11859.12</v>
      </c>
      <c r="DC31" t="s">
        <v>3</v>
      </c>
      <c r="DD31" t="s">
        <v>3</v>
      </c>
      <c r="DE31" t="s">
        <v>37</v>
      </c>
      <c r="DF31" t="s">
        <v>37</v>
      </c>
      <c r="DG31" t="s">
        <v>37</v>
      </c>
      <c r="DH31" t="s">
        <v>3</v>
      </c>
      <c r="DI31" t="s">
        <v>37</v>
      </c>
      <c r="DJ31" t="s">
        <v>37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35</v>
      </c>
      <c r="DW31" t="s">
        <v>35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56793215</v>
      </c>
      <c r="EF31">
        <v>4</v>
      </c>
      <c r="EG31" t="s">
        <v>27</v>
      </c>
      <c r="EH31">
        <v>83</v>
      </c>
      <c r="EI31" t="s">
        <v>27</v>
      </c>
      <c r="EJ31">
        <v>4</v>
      </c>
      <c r="EK31">
        <v>200001</v>
      </c>
      <c r="EL31" t="s">
        <v>28</v>
      </c>
      <c r="EM31" t="s">
        <v>29</v>
      </c>
      <c r="EO31" t="s">
        <v>30</v>
      </c>
      <c r="EQ31">
        <v>132096</v>
      </c>
      <c r="ER31">
        <v>19.52</v>
      </c>
      <c r="ES31">
        <v>0</v>
      </c>
      <c r="ET31">
        <v>0</v>
      </c>
      <c r="EU31">
        <v>0</v>
      </c>
      <c r="EV31">
        <v>19.52</v>
      </c>
      <c r="EW31">
        <v>1.62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2054183240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69178</v>
      </c>
      <c r="GN31">
        <f t="shared" si="43"/>
        <v>0</v>
      </c>
      <c r="GO31">
        <f t="shared" si="44"/>
        <v>0</v>
      </c>
      <c r="GP31">
        <f t="shared" si="45"/>
        <v>69178</v>
      </c>
      <c r="GR31">
        <v>0</v>
      </c>
      <c r="GS31">
        <v>3</v>
      </c>
      <c r="GT31">
        <v>0</v>
      </c>
      <c r="GU31" t="s">
        <v>3</v>
      </c>
      <c r="GV31">
        <f t="shared" si="46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47"/>
        <v>0</v>
      </c>
      <c r="HE31" t="s">
        <v>3</v>
      </c>
      <c r="HF31" t="s">
        <v>3</v>
      </c>
      <c r="HM31" t="s">
        <v>3</v>
      </c>
      <c r="HN31" t="s">
        <v>31</v>
      </c>
      <c r="HO31" t="s">
        <v>32</v>
      </c>
      <c r="HP31" t="s">
        <v>27</v>
      </c>
      <c r="HQ31" t="s">
        <v>27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ROW(SmtRes!A10)</f>
        <v>10</v>
      </c>
      <c r="D32" s="2">
        <f>ROW(EtalonRes!A10)</f>
        <v>10</v>
      </c>
      <c r="E32" s="2" t="s">
        <v>38</v>
      </c>
      <c r="F32" s="2" t="s">
        <v>39</v>
      </c>
      <c r="G32" s="2" t="s">
        <v>40</v>
      </c>
      <c r="H32" s="2" t="s">
        <v>41</v>
      </c>
      <c r="I32" s="2">
        <f>ROUND(ROUND(33,4),7)</f>
        <v>33</v>
      </c>
      <c r="J32" s="2">
        <v>0</v>
      </c>
      <c r="K32" s="2">
        <f>ROUND(ROUND(33,4),7)</f>
        <v>33</v>
      </c>
      <c r="L32" s="2"/>
      <c r="M32" s="2"/>
      <c r="N32" s="2"/>
      <c r="O32" s="2">
        <f>ROUND(CP32,2)</f>
        <v>472.89</v>
      </c>
      <c r="P32" s="2">
        <f>ROUND(CQ32*I32,2)</f>
        <v>0</v>
      </c>
      <c r="Q32" s="2">
        <f>ROUND(CR32*I32,2)</f>
        <v>0</v>
      </c>
      <c r="R32" s="2">
        <f>ROUND(CS32*I32,2)</f>
        <v>0</v>
      </c>
      <c r="S32" s="2">
        <f>ROUND(CT32*I32,2)</f>
        <v>472.89</v>
      </c>
      <c r="T32" s="2">
        <f>ROUND(CU32*I32,2)</f>
        <v>0</v>
      </c>
      <c r="U32" s="2">
        <f t="shared" si="21"/>
        <v>40.421039999999998</v>
      </c>
      <c r="V32" s="2">
        <f t="shared" si="22"/>
        <v>0</v>
      </c>
      <c r="W32" s="2">
        <f>ROUND(CX32*I32,2)</f>
        <v>0</v>
      </c>
      <c r="X32" s="2">
        <f>ROUND(CY32,2)</f>
        <v>349.94</v>
      </c>
      <c r="Y32" s="2">
        <f>ROUND(CZ32,2)</f>
        <v>170.24</v>
      </c>
      <c r="Z32" s="2"/>
      <c r="AA32" s="2">
        <v>64885995</v>
      </c>
      <c r="AB32" s="2">
        <f t="shared" si="23"/>
        <v>14.33</v>
      </c>
      <c r="AC32" s="2">
        <f t="shared" si="24"/>
        <v>0</v>
      </c>
      <c r="AD32" s="2">
        <f t="shared" si="25"/>
        <v>0</v>
      </c>
      <c r="AE32" s="2">
        <f t="shared" si="26"/>
        <v>0</v>
      </c>
      <c r="AF32" s="2">
        <f t="shared" si="27"/>
        <v>14.33</v>
      </c>
      <c r="AG32" s="2">
        <f t="shared" si="28"/>
        <v>0</v>
      </c>
      <c r="AH32" s="2">
        <f t="shared" si="29"/>
        <v>1.22488</v>
      </c>
      <c r="AI32" s="2">
        <f t="shared" si="30"/>
        <v>0</v>
      </c>
      <c r="AJ32" s="2">
        <f t="shared" si="31"/>
        <v>0</v>
      </c>
      <c r="AK32" s="2">
        <v>14.27</v>
      </c>
      <c r="AL32" s="2">
        <v>0</v>
      </c>
      <c r="AM32" s="2">
        <v>0</v>
      </c>
      <c r="AN32" s="2">
        <v>0</v>
      </c>
      <c r="AO32" s="2">
        <v>14.27</v>
      </c>
      <c r="AP32" s="2">
        <v>0</v>
      </c>
      <c r="AQ32" s="2">
        <v>1.22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42</v>
      </c>
      <c r="BK32" s="2"/>
      <c r="BL32" s="2"/>
      <c r="BM32" s="2">
        <v>200001</v>
      </c>
      <c r="BN32" s="2">
        <v>0</v>
      </c>
      <c r="BO32" s="2" t="s">
        <v>3</v>
      </c>
      <c r="BP32" s="2">
        <v>0</v>
      </c>
      <c r="BQ32" s="2">
        <v>4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2"/>
        <v>472.89</v>
      </c>
      <c r="CQ32" s="2">
        <f t="shared" si="33"/>
        <v>0</v>
      </c>
      <c r="CR32" s="2">
        <f t="shared" si="34"/>
        <v>0</v>
      </c>
      <c r="CS32" s="2">
        <f t="shared" si="35"/>
        <v>0</v>
      </c>
      <c r="CT32" s="2">
        <f t="shared" si="36"/>
        <v>14.33</v>
      </c>
      <c r="CU32" s="2">
        <f t="shared" si="37"/>
        <v>0</v>
      </c>
      <c r="CV32" s="2">
        <f t="shared" si="38"/>
        <v>1.22488</v>
      </c>
      <c r="CW32" s="2">
        <f t="shared" si="39"/>
        <v>0</v>
      </c>
      <c r="CX32" s="2">
        <f t="shared" si="40"/>
        <v>0</v>
      </c>
      <c r="CY32" s="2">
        <f t="shared" si="41"/>
        <v>349.93860000000001</v>
      </c>
      <c r="CZ32" s="2">
        <f t="shared" si="42"/>
        <v>170.24040000000002</v>
      </c>
      <c r="DA32" s="2"/>
      <c r="DB32" s="2"/>
      <c r="DC32" s="2" t="s">
        <v>3</v>
      </c>
      <c r="DD32" s="2" t="s">
        <v>3</v>
      </c>
      <c r="DE32" s="2" t="s">
        <v>37</v>
      </c>
      <c r="DF32" s="2" t="s">
        <v>37</v>
      </c>
      <c r="DG32" s="2" t="s">
        <v>37</v>
      </c>
      <c r="DH32" s="2" t="s">
        <v>3</v>
      </c>
      <c r="DI32" s="2" t="s">
        <v>37</v>
      </c>
      <c r="DJ32" s="2" t="s">
        <v>37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41</v>
      </c>
      <c r="DW32" s="2" t="s">
        <v>41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56793215</v>
      </c>
      <c r="EF32" s="2">
        <v>4</v>
      </c>
      <c r="EG32" s="2" t="s">
        <v>27</v>
      </c>
      <c r="EH32" s="2">
        <v>83</v>
      </c>
      <c r="EI32" s="2" t="s">
        <v>27</v>
      </c>
      <c r="EJ32" s="2">
        <v>4</v>
      </c>
      <c r="EK32" s="2">
        <v>200001</v>
      </c>
      <c r="EL32" s="2" t="s">
        <v>28</v>
      </c>
      <c r="EM32" s="2" t="s">
        <v>29</v>
      </c>
      <c r="EN32" s="2"/>
      <c r="EO32" s="2" t="s">
        <v>30</v>
      </c>
      <c r="EP32" s="2"/>
      <c r="EQ32" s="2">
        <v>131072</v>
      </c>
      <c r="ER32" s="2">
        <v>14.27</v>
      </c>
      <c r="ES32" s="2">
        <v>0</v>
      </c>
      <c r="ET32" s="2">
        <v>0</v>
      </c>
      <c r="EU32" s="2">
        <v>0</v>
      </c>
      <c r="EV32" s="2">
        <v>14.27</v>
      </c>
      <c r="EW32" s="2">
        <v>1.22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-2011543908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993.07</v>
      </c>
      <c r="GN32" s="2">
        <f t="shared" si="43"/>
        <v>0</v>
      </c>
      <c r="GO32" s="2">
        <f t="shared" si="44"/>
        <v>0</v>
      </c>
      <c r="GP32" s="2">
        <f t="shared" si="45"/>
        <v>993.07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6"/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si="47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31</v>
      </c>
      <c r="HO32" s="2" t="s">
        <v>32</v>
      </c>
      <c r="HP32" s="2" t="s">
        <v>27</v>
      </c>
      <c r="HQ32" s="2" t="s">
        <v>27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ROW(SmtRes!A12)</f>
        <v>12</v>
      </c>
      <c r="D33">
        <f>ROW(EtalonRes!A12)</f>
        <v>12</v>
      </c>
      <c r="E33" t="s">
        <v>38</v>
      </c>
      <c r="F33" t="s">
        <v>39</v>
      </c>
      <c r="G33" t="s">
        <v>40</v>
      </c>
      <c r="H33" t="s">
        <v>41</v>
      </c>
      <c r="I33">
        <f>ROUND(ROUND(33,4),7)</f>
        <v>33</v>
      </c>
      <c r="J33">
        <v>0</v>
      </c>
      <c r="K33">
        <f>ROUND(ROUND(33,4),7)</f>
        <v>33</v>
      </c>
      <c r="O33">
        <f>ROUND(CP33,0)</f>
        <v>24084</v>
      </c>
      <c r="P33">
        <f>ROUND(CQ33*I33,0)</f>
        <v>0</v>
      </c>
      <c r="Q33">
        <f>ROUND(CR33*I33,0)</f>
        <v>0</v>
      </c>
      <c r="R33">
        <f>ROUND(CS33*I33,0)</f>
        <v>0</v>
      </c>
      <c r="S33">
        <f>ROUND(CT33*I33,0)</f>
        <v>24084</v>
      </c>
      <c r="T33">
        <f>ROUND(CU33*I33,0)</f>
        <v>0</v>
      </c>
      <c r="U33">
        <f t="shared" si="21"/>
        <v>40.421039999999998</v>
      </c>
      <c r="V33">
        <f t="shared" si="22"/>
        <v>0</v>
      </c>
      <c r="W33">
        <f>ROUND(CX33*I33,0)</f>
        <v>0</v>
      </c>
      <c r="X33">
        <f>ROUND(CY33,0)</f>
        <v>17822</v>
      </c>
      <c r="Y33">
        <f>ROUND(CZ33,0)</f>
        <v>8670</v>
      </c>
      <c r="AA33">
        <v>64885992</v>
      </c>
      <c r="AB33">
        <f t="shared" si="23"/>
        <v>14.33</v>
      </c>
      <c r="AC33">
        <f t="shared" si="24"/>
        <v>0</v>
      </c>
      <c r="AD33">
        <f t="shared" si="25"/>
        <v>0</v>
      </c>
      <c r="AE33">
        <f t="shared" si="26"/>
        <v>0</v>
      </c>
      <c r="AF33">
        <f t="shared" si="27"/>
        <v>14.33</v>
      </c>
      <c r="AG33">
        <f t="shared" si="28"/>
        <v>0</v>
      </c>
      <c r="AH33">
        <f t="shared" si="29"/>
        <v>1.22488</v>
      </c>
      <c r="AI33">
        <f t="shared" si="30"/>
        <v>0</v>
      </c>
      <c r="AJ33">
        <f t="shared" si="31"/>
        <v>0</v>
      </c>
      <c r="AK33">
        <v>14.27</v>
      </c>
      <c r="AL33">
        <v>0</v>
      </c>
      <c r="AM33">
        <v>0</v>
      </c>
      <c r="AN33">
        <v>0</v>
      </c>
      <c r="AO33">
        <v>14.27</v>
      </c>
      <c r="AP33">
        <v>0</v>
      </c>
      <c r="AQ33">
        <v>1.22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50.93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42</v>
      </c>
      <c r="BM33">
        <v>200001</v>
      </c>
      <c r="BN33">
        <v>0</v>
      </c>
      <c r="BO33" t="s">
        <v>3</v>
      </c>
      <c r="BP33">
        <v>0</v>
      </c>
      <c r="BQ33">
        <v>4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2"/>
        <v>24084</v>
      </c>
      <c r="CQ33">
        <f t="shared" si="33"/>
        <v>0</v>
      </c>
      <c r="CR33">
        <f t="shared" si="34"/>
        <v>0</v>
      </c>
      <c r="CS33">
        <f t="shared" si="35"/>
        <v>0</v>
      </c>
      <c r="CT33">
        <f t="shared" si="36"/>
        <v>729.82690000000002</v>
      </c>
      <c r="CU33">
        <f t="shared" si="37"/>
        <v>0</v>
      </c>
      <c r="CV33">
        <f t="shared" si="38"/>
        <v>1.22488</v>
      </c>
      <c r="CW33">
        <f t="shared" si="39"/>
        <v>0</v>
      </c>
      <c r="CX33">
        <f t="shared" si="40"/>
        <v>0</v>
      </c>
      <c r="CY33">
        <f t="shared" si="41"/>
        <v>17822.16</v>
      </c>
      <c r="CZ33">
        <f t="shared" si="42"/>
        <v>8670.24</v>
      </c>
      <c r="DC33" t="s">
        <v>3</v>
      </c>
      <c r="DD33" t="s">
        <v>3</v>
      </c>
      <c r="DE33" t="s">
        <v>37</v>
      </c>
      <c r="DF33" t="s">
        <v>37</v>
      </c>
      <c r="DG33" t="s">
        <v>37</v>
      </c>
      <c r="DH33" t="s">
        <v>3</v>
      </c>
      <c r="DI33" t="s">
        <v>37</v>
      </c>
      <c r="DJ33" t="s">
        <v>37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41</v>
      </c>
      <c r="DW33" t="s">
        <v>41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56793215</v>
      </c>
      <c r="EF33">
        <v>4</v>
      </c>
      <c r="EG33" t="s">
        <v>27</v>
      </c>
      <c r="EH33">
        <v>83</v>
      </c>
      <c r="EI33" t="s">
        <v>27</v>
      </c>
      <c r="EJ33">
        <v>4</v>
      </c>
      <c r="EK33">
        <v>200001</v>
      </c>
      <c r="EL33" t="s">
        <v>28</v>
      </c>
      <c r="EM33" t="s">
        <v>29</v>
      </c>
      <c r="EO33" t="s">
        <v>30</v>
      </c>
      <c r="EQ33">
        <v>131072</v>
      </c>
      <c r="ER33">
        <v>14.27</v>
      </c>
      <c r="ES33">
        <v>0</v>
      </c>
      <c r="ET33">
        <v>0</v>
      </c>
      <c r="EU33">
        <v>0</v>
      </c>
      <c r="EV33">
        <v>14.27</v>
      </c>
      <c r="EW33">
        <v>1.22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-2011543908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>ROUND(IF(AND(BH33=3,BI33=3,FS33&lt;&gt;0),P33,0),0)</f>
        <v>0</v>
      </c>
      <c r="GM33">
        <f>ROUND(O33+X33+Y33,0)+GX33</f>
        <v>50576</v>
      </c>
      <c r="GN33">
        <f t="shared" si="43"/>
        <v>0</v>
      </c>
      <c r="GO33">
        <f t="shared" si="44"/>
        <v>0</v>
      </c>
      <c r="GP33">
        <f t="shared" si="45"/>
        <v>50576</v>
      </c>
      <c r="GR33">
        <v>0</v>
      </c>
      <c r="GS33">
        <v>3</v>
      </c>
      <c r="GT33">
        <v>0</v>
      </c>
      <c r="GU33" t="s">
        <v>3</v>
      </c>
      <c r="GV33">
        <f t="shared" si="46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47"/>
        <v>0</v>
      </c>
      <c r="HE33" t="s">
        <v>3</v>
      </c>
      <c r="HF33" t="s">
        <v>3</v>
      </c>
      <c r="HM33" t="s">
        <v>3</v>
      </c>
      <c r="HN33" t="s">
        <v>31</v>
      </c>
      <c r="HO33" t="s">
        <v>32</v>
      </c>
      <c r="HP33" t="s">
        <v>27</v>
      </c>
      <c r="HQ33" t="s">
        <v>27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ROW(SmtRes!A15)</f>
        <v>15</v>
      </c>
      <c r="D34" s="2">
        <f>ROW(EtalonRes!A15)</f>
        <v>15</v>
      </c>
      <c r="E34" s="2" t="s">
        <v>43</v>
      </c>
      <c r="F34" s="2" t="s">
        <v>44</v>
      </c>
      <c r="G34" s="2" t="s">
        <v>45</v>
      </c>
      <c r="H34" s="2" t="s">
        <v>46</v>
      </c>
      <c r="I34" s="2">
        <f>ROUND(ROUND(1,4),7)</f>
        <v>1</v>
      </c>
      <c r="J34" s="2">
        <v>0</v>
      </c>
      <c r="K34" s="2">
        <f>ROUND(ROUND(1,4),7)</f>
        <v>1</v>
      </c>
      <c r="L34" s="2"/>
      <c r="M34" s="2"/>
      <c r="N34" s="2"/>
      <c r="O34" s="2">
        <f>ROUND(CP34,2)</f>
        <v>502.56</v>
      </c>
      <c r="P34" s="2">
        <f>ROUND(CQ34*I34,2)</f>
        <v>0</v>
      </c>
      <c r="Q34" s="2">
        <f>ROUND(CR34*I34,2)</f>
        <v>0</v>
      </c>
      <c r="R34" s="2">
        <f>ROUND(CS34*I34,2)</f>
        <v>0</v>
      </c>
      <c r="S34" s="2">
        <f>ROUND(CT34*I34,2)</f>
        <v>502.56</v>
      </c>
      <c r="T34" s="2">
        <f>ROUND(CU34*I34,2)</f>
        <v>0</v>
      </c>
      <c r="U34" s="2">
        <f t="shared" si="21"/>
        <v>31.977399999999999</v>
      </c>
      <c r="V34" s="2">
        <f t="shared" si="22"/>
        <v>0</v>
      </c>
      <c r="W34" s="2">
        <f>ROUND(CX34*I34,2)</f>
        <v>0</v>
      </c>
      <c r="X34" s="2">
        <f>ROUND(CY34,2)</f>
        <v>371.89</v>
      </c>
      <c r="Y34" s="2">
        <f>ROUND(CZ34,2)</f>
        <v>180.92</v>
      </c>
      <c r="Z34" s="2"/>
      <c r="AA34" s="2">
        <v>64885995</v>
      </c>
      <c r="AB34" s="2">
        <f t="shared" si="23"/>
        <v>502.56</v>
      </c>
      <c r="AC34" s="2">
        <f t="shared" si="24"/>
        <v>0</v>
      </c>
      <c r="AD34" s="2">
        <f t="shared" si="25"/>
        <v>0</v>
      </c>
      <c r="AE34" s="2">
        <f t="shared" si="26"/>
        <v>0</v>
      </c>
      <c r="AF34" s="2">
        <f t="shared" si="27"/>
        <v>502.56</v>
      </c>
      <c r="AG34" s="2">
        <f t="shared" si="28"/>
        <v>0</v>
      </c>
      <c r="AH34" s="2">
        <f t="shared" si="29"/>
        <v>31.977400000000003</v>
      </c>
      <c r="AI34" s="2">
        <f t="shared" si="30"/>
        <v>0</v>
      </c>
      <c r="AJ34" s="2">
        <f t="shared" si="31"/>
        <v>0</v>
      </c>
      <c r="AK34" s="2">
        <v>500.56</v>
      </c>
      <c r="AL34" s="2">
        <v>0</v>
      </c>
      <c r="AM34" s="2">
        <v>0</v>
      </c>
      <c r="AN34" s="2">
        <v>0</v>
      </c>
      <c r="AO34" s="2">
        <v>500.56</v>
      </c>
      <c r="AP34" s="2">
        <v>0</v>
      </c>
      <c r="AQ34" s="2">
        <v>31.85</v>
      </c>
      <c r="AR34" s="2">
        <v>0</v>
      </c>
      <c r="AS34" s="2">
        <v>0</v>
      </c>
      <c r="AT34" s="2">
        <v>74</v>
      </c>
      <c r="AU34" s="2">
        <v>36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47</v>
      </c>
      <c r="BK34" s="2"/>
      <c r="BL34" s="2"/>
      <c r="BM34" s="2">
        <v>200001</v>
      </c>
      <c r="BN34" s="2">
        <v>0</v>
      </c>
      <c r="BO34" s="2" t="s">
        <v>3</v>
      </c>
      <c r="BP34" s="2">
        <v>0</v>
      </c>
      <c r="BQ34" s="2">
        <v>4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74</v>
      </c>
      <c r="CA34" s="2">
        <v>36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2"/>
        <v>502.56</v>
      </c>
      <c r="CQ34" s="2">
        <f t="shared" si="33"/>
        <v>0</v>
      </c>
      <c r="CR34" s="2">
        <f t="shared" si="34"/>
        <v>0</v>
      </c>
      <c r="CS34" s="2">
        <f t="shared" si="35"/>
        <v>0</v>
      </c>
      <c r="CT34" s="2">
        <f t="shared" si="36"/>
        <v>502.56</v>
      </c>
      <c r="CU34" s="2">
        <f t="shared" si="37"/>
        <v>0</v>
      </c>
      <c r="CV34" s="2">
        <f t="shared" si="38"/>
        <v>31.977400000000003</v>
      </c>
      <c r="CW34" s="2">
        <f t="shared" si="39"/>
        <v>0</v>
      </c>
      <c r="CX34" s="2">
        <f t="shared" si="40"/>
        <v>0</v>
      </c>
      <c r="CY34" s="2">
        <f t="shared" si="41"/>
        <v>371.89440000000002</v>
      </c>
      <c r="CZ34" s="2">
        <f t="shared" si="42"/>
        <v>180.92160000000001</v>
      </c>
      <c r="DA34" s="2"/>
      <c r="DB34" s="2"/>
      <c r="DC34" s="2" t="s">
        <v>3</v>
      </c>
      <c r="DD34" s="2" t="s">
        <v>3</v>
      </c>
      <c r="DE34" s="2" t="s">
        <v>37</v>
      </c>
      <c r="DF34" s="2" t="s">
        <v>37</v>
      </c>
      <c r="DG34" s="2" t="s">
        <v>37</v>
      </c>
      <c r="DH34" s="2" t="s">
        <v>3</v>
      </c>
      <c r="DI34" s="2" t="s">
        <v>37</v>
      </c>
      <c r="DJ34" s="2" t="s">
        <v>37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46</v>
      </c>
      <c r="DW34" s="2" t="s">
        <v>46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56793215</v>
      </c>
      <c r="EF34" s="2">
        <v>4</v>
      </c>
      <c r="EG34" s="2" t="s">
        <v>27</v>
      </c>
      <c r="EH34" s="2">
        <v>83</v>
      </c>
      <c r="EI34" s="2" t="s">
        <v>27</v>
      </c>
      <c r="EJ34" s="2">
        <v>4</v>
      </c>
      <c r="EK34" s="2">
        <v>200001</v>
      </c>
      <c r="EL34" s="2" t="s">
        <v>28</v>
      </c>
      <c r="EM34" s="2" t="s">
        <v>29</v>
      </c>
      <c r="EN34" s="2"/>
      <c r="EO34" s="2" t="s">
        <v>30</v>
      </c>
      <c r="EP34" s="2"/>
      <c r="EQ34" s="2">
        <v>131072</v>
      </c>
      <c r="ER34" s="2">
        <v>500.56</v>
      </c>
      <c r="ES34" s="2">
        <v>0</v>
      </c>
      <c r="ET34" s="2">
        <v>0</v>
      </c>
      <c r="EU34" s="2">
        <v>0</v>
      </c>
      <c r="EV34" s="2">
        <v>500.56</v>
      </c>
      <c r="EW34" s="2">
        <v>31.85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74</v>
      </c>
      <c r="FY34" s="2">
        <v>36</v>
      </c>
      <c r="FZ34" s="2"/>
      <c r="GA34" s="2" t="s">
        <v>3</v>
      </c>
      <c r="GB34" s="2"/>
      <c r="GC34" s="2"/>
      <c r="GD34" s="2">
        <v>1</v>
      </c>
      <c r="GE34" s="2"/>
      <c r="GF34" s="2">
        <v>507164887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1055.3699999999999</v>
      </c>
      <c r="GN34" s="2">
        <f t="shared" si="43"/>
        <v>0</v>
      </c>
      <c r="GO34" s="2">
        <f t="shared" si="44"/>
        <v>0</v>
      </c>
      <c r="GP34" s="2">
        <f t="shared" si="45"/>
        <v>1055.3699999999999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6"/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 t="shared" si="47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31</v>
      </c>
      <c r="HO34" s="2" t="s">
        <v>32</v>
      </c>
      <c r="HP34" s="2" t="s">
        <v>27</v>
      </c>
      <c r="HQ34" s="2" t="s">
        <v>27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ROW(SmtRes!A18)</f>
        <v>18</v>
      </c>
      <c r="D35">
        <f>ROW(EtalonRes!A18)</f>
        <v>18</v>
      </c>
      <c r="E35" t="s">
        <v>43</v>
      </c>
      <c r="F35" t="s">
        <v>44</v>
      </c>
      <c r="G35" t="s">
        <v>45</v>
      </c>
      <c r="H35" t="s">
        <v>46</v>
      </c>
      <c r="I35">
        <f>ROUND(ROUND(1,4),7)</f>
        <v>1</v>
      </c>
      <c r="J35">
        <v>0</v>
      </c>
      <c r="K35">
        <f>ROUND(ROUND(1,4),7)</f>
        <v>1</v>
      </c>
      <c r="O35">
        <f>ROUND(CP35,0)</f>
        <v>25595</v>
      </c>
      <c r="P35">
        <f>ROUND(CQ35*I35,0)</f>
        <v>0</v>
      </c>
      <c r="Q35">
        <f>ROUND(CR35*I35,0)</f>
        <v>0</v>
      </c>
      <c r="R35">
        <f>ROUND(CS35*I35,0)</f>
        <v>0</v>
      </c>
      <c r="S35">
        <f>ROUND(CT35*I35,0)</f>
        <v>25595</v>
      </c>
      <c r="T35">
        <f>ROUND(CU35*I35,0)</f>
        <v>0</v>
      </c>
      <c r="U35">
        <f t="shared" si="21"/>
        <v>31.977399999999999</v>
      </c>
      <c r="V35">
        <f t="shared" si="22"/>
        <v>0</v>
      </c>
      <c r="W35">
        <f>ROUND(CX35*I35,0)</f>
        <v>0</v>
      </c>
      <c r="X35">
        <f>ROUND(CY35,0)</f>
        <v>18940</v>
      </c>
      <c r="Y35">
        <f>ROUND(CZ35,0)</f>
        <v>9214</v>
      </c>
      <c r="AA35">
        <v>64885992</v>
      </c>
      <c r="AB35">
        <f t="shared" si="23"/>
        <v>502.56</v>
      </c>
      <c r="AC35">
        <f t="shared" si="24"/>
        <v>0</v>
      </c>
      <c r="AD35">
        <f t="shared" si="25"/>
        <v>0</v>
      </c>
      <c r="AE35">
        <f t="shared" si="26"/>
        <v>0</v>
      </c>
      <c r="AF35">
        <f t="shared" si="27"/>
        <v>502.56</v>
      </c>
      <c r="AG35">
        <f t="shared" si="28"/>
        <v>0</v>
      </c>
      <c r="AH35">
        <f t="shared" si="29"/>
        <v>31.977400000000003</v>
      </c>
      <c r="AI35">
        <f t="shared" si="30"/>
        <v>0</v>
      </c>
      <c r="AJ35">
        <f t="shared" si="31"/>
        <v>0</v>
      </c>
      <c r="AK35">
        <v>500.56</v>
      </c>
      <c r="AL35">
        <v>0</v>
      </c>
      <c r="AM35">
        <v>0</v>
      </c>
      <c r="AN35">
        <v>0</v>
      </c>
      <c r="AO35">
        <v>500.56</v>
      </c>
      <c r="AP35">
        <v>0</v>
      </c>
      <c r="AQ35">
        <v>31.85</v>
      </c>
      <c r="AR35">
        <v>0</v>
      </c>
      <c r="AS35">
        <v>0</v>
      </c>
      <c r="AT35">
        <v>74</v>
      </c>
      <c r="AU35">
        <v>36</v>
      </c>
      <c r="AV35">
        <v>1</v>
      </c>
      <c r="AW35">
        <v>1</v>
      </c>
      <c r="AZ35">
        <v>1</v>
      </c>
      <c r="BA35">
        <v>50.93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47</v>
      </c>
      <c r="BM35">
        <v>200001</v>
      </c>
      <c r="BN35">
        <v>0</v>
      </c>
      <c r="BO35" t="s">
        <v>3</v>
      </c>
      <c r="BP35">
        <v>0</v>
      </c>
      <c r="BQ35">
        <v>4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74</v>
      </c>
      <c r="CA35">
        <v>36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2"/>
        <v>25595</v>
      </c>
      <c r="CQ35">
        <f t="shared" si="33"/>
        <v>0</v>
      </c>
      <c r="CR35">
        <f t="shared" si="34"/>
        <v>0</v>
      </c>
      <c r="CS35">
        <f t="shared" si="35"/>
        <v>0</v>
      </c>
      <c r="CT35">
        <f t="shared" si="36"/>
        <v>25595.380799999999</v>
      </c>
      <c r="CU35">
        <f t="shared" si="37"/>
        <v>0</v>
      </c>
      <c r="CV35">
        <f t="shared" si="38"/>
        <v>31.977400000000003</v>
      </c>
      <c r="CW35">
        <f t="shared" si="39"/>
        <v>0</v>
      </c>
      <c r="CX35">
        <f t="shared" si="40"/>
        <v>0</v>
      </c>
      <c r="CY35">
        <f t="shared" si="41"/>
        <v>18940.3</v>
      </c>
      <c r="CZ35">
        <f t="shared" si="42"/>
        <v>9214.2000000000007</v>
      </c>
      <c r="DC35" t="s">
        <v>3</v>
      </c>
      <c r="DD35" t="s">
        <v>3</v>
      </c>
      <c r="DE35" t="s">
        <v>37</v>
      </c>
      <c r="DF35" t="s">
        <v>37</v>
      </c>
      <c r="DG35" t="s">
        <v>37</v>
      </c>
      <c r="DH35" t="s">
        <v>3</v>
      </c>
      <c r="DI35" t="s">
        <v>37</v>
      </c>
      <c r="DJ35" t="s">
        <v>37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46</v>
      </c>
      <c r="DW35" t="s">
        <v>46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56793215</v>
      </c>
      <c r="EF35">
        <v>4</v>
      </c>
      <c r="EG35" t="s">
        <v>27</v>
      </c>
      <c r="EH35">
        <v>83</v>
      </c>
      <c r="EI35" t="s">
        <v>27</v>
      </c>
      <c r="EJ35">
        <v>4</v>
      </c>
      <c r="EK35">
        <v>200001</v>
      </c>
      <c r="EL35" t="s">
        <v>28</v>
      </c>
      <c r="EM35" t="s">
        <v>29</v>
      </c>
      <c r="EO35" t="s">
        <v>30</v>
      </c>
      <c r="EQ35">
        <v>131072</v>
      </c>
      <c r="ER35">
        <v>500.56</v>
      </c>
      <c r="ES35">
        <v>0</v>
      </c>
      <c r="ET35">
        <v>0</v>
      </c>
      <c r="EU35">
        <v>0</v>
      </c>
      <c r="EV35">
        <v>500.56</v>
      </c>
      <c r="EW35">
        <v>31.85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74</v>
      </c>
      <c r="FY35">
        <v>36</v>
      </c>
      <c r="GA35" t="s">
        <v>3</v>
      </c>
      <c r="GD35">
        <v>1</v>
      </c>
      <c r="GF35">
        <v>507164887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>ROUND(IF(AND(BH35=3,BI35=3,FS35&lt;&gt;0),P35,0),0)</f>
        <v>0</v>
      </c>
      <c r="GM35">
        <f>ROUND(O35+X35+Y35,0)+GX35</f>
        <v>53749</v>
      </c>
      <c r="GN35">
        <f t="shared" si="43"/>
        <v>0</v>
      </c>
      <c r="GO35">
        <f t="shared" si="44"/>
        <v>0</v>
      </c>
      <c r="GP35">
        <f t="shared" si="45"/>
        <v>53749</v>
      </c>
      <c r="GR35">
        <v>0</v>
      </c>
      <c r="GS35">
        <v>3</v>
      </c>
      <c r="GT35">
        <v>0</v>
      </c>
      <c r="GU35" t="s">
        <v>3</v>
      </c>
      <c r="GV35">
        <f t="shared" si="46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47"/>
        <v>0</v>
      </c>
      <c r="HE35" t="s">
        <v>3</v>
      </c>
      <c r="HF35" t="s">
        <v>3</v>
      </c>
      <c r="HM35" t="s">
        <v>3</v>
      </c>
      <c r="HN35" t="s">
        <v>31</v>
      </c>
      <c r="HO35" t="s">
        <v>32</v>
      </c>
      <c r="HP35" t="s">
        <v>27</v>
      </c>
      <c r="HQ35" t="s">
        <v>27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ROW(SmtRes!A20)</f>
        <v>20</v>
      </c>
      <c r="D36" s="2">
        <f>ROW(EtalonRes!A20)</f>
        <v>20</v>
      </c>
      <c r="E36" s="2" t="s">
        <v>48</v>
      </c>
      <c r="F36" s="2" t="s">
        <v>49</v>
      </c>
      <c r="G36" s="2" t="s">
        <v>50</v>
      </c>
      <c r="H36" s="2" t="s">
        <v>51</v>
      </c>
      <c r="I36" s="2">
        <f t="shared" ref="I36:I41" si="48">ROUND(ROUND(2,4),7)</f>
        <v>2</v>
      </c>
      <c r="J36" s="2">
        <v>0</v>
      </c>
      <c r="K36" s="2">
        <f t="shared" ref="K36:K41" si="49">ROUND(ROUND(2,4),7)</f>
        <v>2</v>
      </c>
      <c r="L36" s="2"/>
      <c r="M36" s="2"/>
      <c r="N36" s="2"/>
      <c r="O36" s="2">
        <f>ROUND(CP36,2)</f>
        <v>8.24</v>
      </c>
      <c r="P36" s="2">
        <f>ROUND(CQ36*I36,2)</f>
        <v>0</v>
      </c>
      <c r="Q36" s="2">
        <f>ROUND(CR36*I36,2)</f>
        <v>0</v>
      </c>
      <c r="R36" s="2">
        <f>ROUND(CS36*I36,2)</f>
        <v>0</v>
      </c>
      <c r="S36" s="2">
        <f>ROUND(CT36*I36,2)</f>
        <v>8.24</v>
      </c>
      <c r="T36" s="2">
        <f>ROUND(CU36*I36,2)</f>
        <v>0</v>
      </c>
      <c r="U36" s="2">
        <f t="shared" si="21"/>
        <v>0.64256000000000002</v>
      </c>
      <c r="V36" s="2">
        <f t="shared" si="22"/>
        <v>0</v>
      </c>
      <c r="W36" s="2">
        <f>ROUND(CX36*I36,2)</f>
        <v>0</v>
      </c>
      <c r="X36" s="2">
        <f>ROUND(CY36,2)</f>
        <v>6.1</v>
      </c>
      <c r="Y36" s="2">
        <f>ROUND(CZ36,2)</f>
        <v>2.97</v>
      </c>
      <c r="Z36" s="2"/>
      <c r="AA36" s="2">
        <v>64885995</v>
      </c>
      <c r="AB36" s="2">
        <f t="shared" si="23"/>
        <v>4.12</v>
      </c>
      <c r="AC36" s="2">
        <f t="shared" si="24"/>
        <v>0</v>
      </c>
      <c r="AD36" s="2">
        <f t="shared" si="25"/>
        <v>0</v>
      </c>
      <c r="AE36" s="2">
        <f t="shared" si="26"/>
        <v>0</v>
      </c>
      <c r="AF36" s="2">
        <f t="shared" si="27"/>
        <v>4.12</v>
      </c>
      <c r="AG36" s="2">
        <f t="shared" si="28"/>
        <v>0</v>
      </c>
      <c r="AH36" s="2">
        <f t="shared" si="29"/>
        <v>0.32128000000000001</v>
      </c>
      <c r="AI36" s="2">
        <f t="shared" si="30"/>
        <v>0</v>
      </c>
      <c r="AJ36" s="2">
        <f t="shared" si="31"/>
        <v>0</v>
      </c>
      <c r="AK36" s="2">
        <v>4.0999999999999996</v>
      </c>
      <c r="AL36" s="2">
        <v>0</v>
      </c>
      <c r="AM36" s="2">
        <v>0</v>
      </c>
      <c r="AN36" s="2">
        <v>0</v>
      </c>
      <c r="AO36" s="2">
        <v>4.0999999999999996</v>
      </c>
      <c r="AP36" s="2">
        <v>0</v>
      </c>
      <c r="AQ36" s="2">
        <v>0.32</v>
      </c>
      <c r="AR36" s="2">
        <v>0</v>
      </c>
      <c r="AS36" s="2">
        <v>0</v>
      </c>
      <c r="AT36" s="2">
        <v>74</v>
      </c>
      <c r="AU36" s="2">
        <v>36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4</v>
      </c>
      <c r="BJ36" s="2" t="s">
        <v>52</v>
      </c>
      <c r="BK36" s="2"/>
      <c r="BL36" s="2"/>
      <c r="BM36" s="2">
        <v>200001</v>
      </c>
      <c r="BN36" s="2">
        <v>0</v>
      </c>
      <c r="BO36" s="2" t="s">
        <v>3</v>
      </c>
      <c r="BP36" s="2">
        <v>0</v>
      </c>
      <c r="BQ36" s="2">
        <v>4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74</v>
      </c>
      <c r="CA36" s="2">
        <v>36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2"/>
        <v>8.24</v>
      </c>
      <c r="CQ36" s="2">
        <f t="shared" si="33"/>
        <v>0</v>
      </c>
      <c r="CR36" s="2">
        <f t="shared" si="34"/>
        <v>0</v>
      </c>
      <c r="CS36" s="2">
        <f t="shared" si="35"/>
        <v>0</v>
      </c>
      <c r="CT36" s="2">
        <f t="shared" si="36"/>
        <v>4.12</v>
      </c>
      <c r="CU36" s="2">
        <f t="shared" si="37"/>
        <v>0</v>
      </c>
      <c r="CV36" s="2">
        <f t="shared" si="38"/>
        <v>0.32128000000000001</v>
      </c>
      <c r="CW36" s="2">
        <f t="shared" si="39"/>
        <v>0</v>
      </c>
      <c r="CX36" s="2">
        <f t="shared" si="40"/>
        <v>0</v>
      </c>
      <c r="CY36" s="2">
        <f t="shared" si="41"/>
        <v>6.0975999999999999</v>
      </c>
      <c r="CZ36" s="2">
        <f t="shared" si="42"/>
        <v>2.9663999999999997</v>
      </c>
      <c r="DA36" s="2"/>
      <c r="DB36" s="2"/>
      <c r="DC36" s="2" t="s">
        <v>3</v>
      </c>
      <c r="DD36" s="2" t="s">
        <v>3</v>
      </c>
      <c r="DE36" s="2" t="s">
        <v>37</v>
      </c>
      <c r="DF36" s="2" t="s">
        <v>37</v>
      </c>
      <c r="DG36" s="2" t="s">
        <v>37</v>
      </c>
      <c r="DH36" s="2" t="s">
        <v>3</v>
      </c>
      <c r="DI36" s="2" t="s">
        <v>37</v>
      </c>
      <c r="DJ36" s="2" t="s">
        <v>37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51</v>
      </c>
      <c r="DW36" s="2" t="s">
        <v>51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56793215</v>
      </c>
      <c r="EF36" s="2">
        <v>4</v>
      </c>
      <c r="EG36" s="2" t="s">
        <v>27</v>
      </c>
      <c r="EH36" s="2">
        <v>83</v>
      </c>
      <c r="EI36" s="2" t="s">
        <v>27</v>
      </c>
      <c r="EJ36" s="2">
        <v>4</v>
      </c>
      <c r="EK36" s="2">
        <v>200001</v>
      </c>
      <c r="EL36" s="2" t="s">
        <v>28</v>
      </c>
      <c r="EM36" s="2" t="s">
        <v>29</v>
      </c>
      <c r="EN36" s="2"/>
      <c r="EO36" s="2" t="s">
        <v>30</v>
      </c>
      <c r="EP36" s="2"/>
      <c r="EQ36" s="2">
        <v>131072</v>
      </c>
      <c r="ER36" s="2">
        <v>4.0999999999999996</v>
      </c>
      <c r="ES36" s="2">
        <v>0</v>
      </c>
      <c r="ET36" s="2">
        <v>0</v>
      </c>
      <c r="EU36" s="2">
        <v>0</v>
      </c>
      <c r="EV36" s="2">
        <v>4.0999999999999996</v>
      </c>
      <c r="EW36" s="2">
        <v>0.32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74</v>
      </c>
      <c r="FY36" s="2">
        <v>36</v>
      </c>
      <c r="FZ36" s="2"/>
      <c r="GA36" s="2" t="s">
        <v>3</v>
      </c>
      <c r="GB36" s="2"/>
      <c r="GC36" s="2"/>
      <c r="GD36" s="2">
        <v>1</v>
      </c>
      <c r="GE36" s="2"/>
      <c r="GF36" s="2">
        <v>-6332525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>ROUND(IF(AND(BH36=3,BI36=3,FS36&lt;&gt;0),P36,0),2)</f>
        <v>0</v>
      </c>
      <c r="GM36" s="2">
        <f>ROUND(O36+X36+Y36,2)+GX36</f>
        <v>17.309999999999999</v>
      </c>
      <c r="GN36" s="2">
        <f t="shared" si="43"/>
        <v>0</v>
      </c>
      <c r="GO36" s="2">
        <f t="shared" si="44"/>
        <v>0</v>
      </c>
      <c r="GP36" s="2">
        <f t="shared" si="45"/>
        <v>17.309999999999999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6"/>
        <v>0</v>
      </c>
      <c r="GW36" s="2">
        <v>1</v>
      </c>
      <c r="GX36" s="2">
        <f>ROUND(HC36*I36,2)</f>
        <v>0</v>
      </c>
      <c r="GY36" s="2"/>
      <c r="GZ36" s="2"/>
      <c r="HA36" s="2">
        <v>0</v>
      </c>
      <c r="HB36" s="2">
        <v>0</v>
      </c>
      <c r="HC36" s="2">
        <f t="shared" si="47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31</v>
      </c>
      <c r="HO36" s="2" t="s">
        <v>32</v>
      </c>
      <c r="HP36" s="2" t="s">
        <v>27</v>
      </c>
      <c r="HQ36" s="2" t="s">
        <v>27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ROW(SmtRes!A22)</f>
        <v>22</v>
      </c>
      <c r="D37">
        <f>ROW(EtalonRes!A22)</f>
        <v>22</v>
      </c>
      <c r="E37" t="s">
        <v>48</v>
      </c>
      <c r="F37" t="s">
        <v>49</v>
      </c>
      <c r="G37" t="s">
        <v>50</v>
      </c>
      <c r="H37" t="s">
        <v>51</v>
      </c>
      <c r="I37">
        <f t="shared" si="48"/>
        <v>2</v>
      </c>
      <c r="J37">
        <v>0</v>
      </c>
      <c r="K37">
        <f t="shared" si="49"/>
        <v>2</v>
      </c>
      <c r="O37">
        <f>ROUND(CP37,0)</f>
        <v>420</v>
      </c>
      <c r="P37">
        <f>ROUND(CQ37*I37,0)</f>
        <v>0</v>
      </c>
      <c r="Q37">
        <f>ROUND(CR37*I37,0)</f>
        <v>0</v>
      </c>
      <c r="R37">
        <f>ROUND(CS37*I37,0)</f>
        <v>0</v>
      </c>
      <c r="S37">
        <f>ROUND(CT37*I37,0)</f>
        <v>420</v>
      </c>
      <c r="T37">
        <f>ROUND(CU37*I37,0)</f>
        <v>0</v>
      </c>
      <c r="U37">
        <f t="shared" si="21"/>
        <v>0.64256000000000002</v>
      </c>
      <c r="V37">
        <f t="shared" si="22"/>
        <v>0</v>
      </c>
      <c r="W37">
        <f>ROUND(CX37*I37,0)</f>
        <v>0</v>
      </c>
      <c r="X37">
        <f>ROUND(CY37,0)</f>
        <v>311</v>
      </c>
      <c r="Y37">
        <f>ROUND(CZ37,0)</f>
        <v>151</v>
      </c>
      <c r="AA37">
        <v>64885992</v>
      </c>
      <c r="AB37">
        <f t="shared" si="23"/>
        <v>4.12</v>
      </c>
      <c r="AC37">
        <f t="shared" si="24"/>
        <v>0</v>
      </c>
      <c r="AD37">
        <f t="shared" si="25"/>
        <v>0</v>
      </c>
      <c r="AE37">
        <f t="shared" si="26"/>
        <v>0</v>
      </c>
      <c r="AF37">
        <f t="shared" si="27"/>
        <v>4.12</v>
      </c>
      <c r="AG37">
        <f t="shared" si="28"/>
        <v>0</v>
      </c>
      <c r="AH37">
        <f t="shared" si="29"/>
        <v>0.32128000000000001</v>
      </c>
      <c r="AI37">
        <f t="shared" si="30"/>
        <v>0</v>
      </c>
      <c r="AJ37">
        <f t="shared" si="31"/>
        <v>0</v>
      </c>
      <c r="AK37">
        <v>4.0999999999999996</v>
      </c>
      <c r="AL37">
        <v>0</v>
      </c>
      <c r="AM37">
        <v>0</v>
      </c>
      <c r="AN37">
        <v>0</v>
      </c>
      <c r="AO37">
        <v>4.0999999999999996</v>
      </c>
      <c r="AP37">
        <v>0</v>
      </c>
      <c r="AQ37">
        <v>0.32</v>
      </c>
      <c r="AR37">
        <v>0</v>
      </c>
      <c r="AS37">
        <v>0</v>
      </c>
      <c r="AT37">
        <v>74</v>
      </c>
      <c r="AU37">
        <v>36</v>
      </c>
      <c r="AV37">
        <v>1</v>
      </c>
      <c r="AW37">
        <v>1</v>
      </c>
      <c r="AZ37">
        <v>1</v>
      </c>
      <c r="BA37">
        <v>50.93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52</v>
      </c>
      <c r="BM37">
        <v>200001</v>
      </c>
      <c r="BN37">
        <v>0</v>
      </c>
      <c r="BO37" t="s">
        <v>3</v>
      </c>
      <c r="BP37">
        <v>0</v>
      </c>
      <c r="BQ37">
        <v>4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74</v>
      </c>
      <c r="CA37">
        <v>36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2"/>
        <v>420</v>
      </c>
      <c r="CQ37">
        <f t="shared" si="33"/>
        <v>0</v>
      </c>
      <c r="CR37">
        <f t="shared" si="34"/>
        <v>0</v>
      </c>
      <c r="CS37">
        <f t="shared" si="35"/>
        <v>0</v>
      </c>
      <c r="CT37">
        <f t="shared" si="36"/>
        <v>209.83160000000001</v>
      </c>
      <c r="CU37">
        <f t="shared" si="37"/>
        <v>0</v>
      </c>
      <c r="CV37">
        <f t="shared" si="38"/>
        <v>0.32128000000000001</v>
      </c>
      <c r="CW37">
        <f t="shared" si="39"/>
        <v>0</v>
      </c>
      <c r="CX37">
        <f t="shared" si="40"/>
        <v>0</v>
      </c>
      <c r="CY37">
        <f t="shared" si="41"/>
        <v>310.8</v>
      </c>
      <c r="CZ37">
        <f t="shared" si="42"/>
        <v>151.19999999999999</v>
      </c>
      <c r="DC37" t="s">
        <v>3</v>
      </c>
      <c r="DD37" t="s">
        <v>3</v>
      </c>
      <c r="DE37" t="s">
        <v>37</v>
      </c>
      <c r="DF37" t="s">
        <v>37</v>
      </c>
      <c r="DG37" t="s">
        <v>37</v>
      </c>
      <c r="DH37" t="s">
        <v>3</v>
      </c>
      <c r="DI37" t="s">
        <v>37</v>
      </c>
      <c r="DJ37" t="s">
        <v>37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51</v>
      </c>
      <c r="DW37" t="s">
        <v>51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56793215</v>
      </c>
      <c r="EF37">
        <v>4</v>
      </c>
      <c r="EG37" t="s">
        <v>27</v>
      </c>
      <c r="EH37">
        <v>83</v>
      </c>
      <c r="EI37" t="s">
        <v>27</v>
      </c>
      <c r="EJ37">
        <v>4</v>
      </c>
      <c r="EK37">
        <v>200001</v>
      </c>
      <c r="EL37" t="s">
        <v>28</v>
      </c>
      <c r="EM37" t="s">
        <v>29</v>
      </c>
      <c r="EO37" t="s">
        <v>30</v>
      </c>
      <c r="EQ37">
        <v>131072</v>
      </c>
      <c r="ER37">
        <v>4.0999999999999996</v>
      </c>
      <c r="ES37">
        <v>0</v>
      </c>
      <c r="ET37">
        <v>0</v>
      </c>
      <c r="EU37">
        <v>0</v>
      </c>
      <c r="EV37">
        <v>4.0999999999999996</v>
      </c>
      <c r="EW37">
        <v>0.32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74</v>
      </c>
      <c r="FY37">
        <v>36</v>
      </c>
      <c r="GA37" t="s">
        <v>3</v>
      </c>
      <c r="GD37">
        <v>1</v>
      </c>
      <c r="GF37">
        <v>-6332525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>ROUND(IF(AND(BH37=3,BI37=3,FS37&lt;&gt;0),P37,0),0)</f>
        <v>0</v>
      </c>
      <c r="GM37">
        <f>ROUND(O37+X37+Y37,0)+GX37</f>
        <v>882</v>
      </c>
      <c r="GN37">
        <f t="shared" si="43"/>
        <v>0</v>
      </c>
      <c r="GO37">
        <f t="shared" si="44"/>
        <v>0</v>
      </c>
      <c r="GP37">
        <f t="shared" si="45"/>
        <v>882</v>
      </c>
      <c r="GR37">
        <v>0</v>
      </c>
      <c r="GS37">
        <v>3</v>
      </c>
      <c r="GT37">
        <v>0</v>
      </c>
      <c r="GU37" t="s">
        <v>3</v>
      </c>
      <c r="GV37">
        <f t="shared" si="46"/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 t="shared" si="47"/>
        <v>0</v>
      </c>
      <c r="HE37" t="s">
        <v>3</v>
      </c>
      <c r="HF37" t="s">
        <v>3</v>
      </c>
      <c r="HM37" t="s">
        <v>3</v>
      </c>
      <c r="HN37" t="s">
        <v>31</v>
      </c>
      <c r="HO37" t="s">
        <v>32</v>
      </c>
      <c r="HP37" t="s">
        <v>27</v>
      </c>
      <c r="HQ37" t="s">
        <v>27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ROW(SmtRes!A24)</f>
        <v>24</v>
      </c>
      <c r="D38" s="2">
        <f>ROW(EtalonRes!A24)</f>
        <v>24</v>
      </c>
      <c r="E38" s="2" t="s">
        <v>53</v>
      </c>
      <c r="F38" s="2" t="s">
        <v>54</v>
      </c>
      <c r="G38" s="2" t="s">
        <v>55</v>
      </c>
      <c r="H38" s="2" t="s">
        <v>56</v>
      </c>
      <c r="I38" s="2">
        <f t="shared" si="48"/>
        <v>2</v>
      </c>
      <c r="J38" s="2">
        <v>0</v>
      </c>
      <c r="K38" s="2">
        <f t="shared" si="49"/>
        <v>2</v>
      </c>
      <c r="L38" s="2"/>
      <c r="M38" s="2"/>
      <c r="N38" s="2"/>
      <c r="O38" s="2">
        <f>ROUND(CP38,2)</f>
        <v>21.08</v>
      </c>
      <c r="P38" s="2">
        <f>ROUND(CQ38*I38,2)</f>
        <v>0</v>
      </c>
      <c r="Q38" s="2">
        <f>ROUND(CR38*I38,2)</f>
        <v>0</v>
      </c>
      <c r="R38" s="2">
        <f>ROUND(CS38*I38,2)</f>
        <v>0</v>
      </c>
      <c r="S38" s="2">
        <f>ROUND(CT38*I38,2)</f>
        <v>21.08</v>
      </c>
      <c r="T38" s="2">
        <f>ROUND(CU38*I38,2)</f>
        <v>0</v>
      </c>
      <c r="U38" s="2">
        <f t="shared" si="21"/>
        <v>1.64656</v>
      </c>
      <c r="V38" s="2">
        <f t="shared" si="22"/>
        <v>0</v>
      </c>
      <c r="W38" s="2">
        <f>ROUND(CX38*I38,2)</f>
        <v>0</v>
      </c>
      <c r="X38" s="2">
        <f>ROUND(CY38,2)</f>
        <v>15.6</v>
      </c>
      <c r="Y38" s="2">
        <f>ROUND(CZ38,2)</f>
        <v>7.59</v>
      </c>
      <c r="Z38" s="2"/>
      <c r="AA38" s="2">
        <v>64885995</v>
      </c>
      <c r="AB38" s="2">
        <f t="shared" si="23"/>
        <v>10.54</v>
      </c>
      <c r="AC38" s="2">
        <f t="shared" si="24"/>
        <v>0</v>
      </c>
      <c r="AD38" s="2">
        <f t="shared" si="25"/>
        <v>0</v>
      </c>
      <c r="AE38" s="2">
        <f t="shared" si="26"/>
        <v>0</v>
      </c>
      <c r="AF38" s="2">
        <f t="shared" si="27"/>
        <v>10.54</v>
      </c>
      <c r="AG38" s="2">
        <f t="shared" si="28"/>
        <v>0</v>
      </c>
      <c r="AH38" s="2">
        <f t="shared" si="29"/>
        <v>0.8232799999999999</v>
      </c>
      <c r="AI38" s="2">
        <f t="shared" si="30"/>
        <v>0</v>
      </c>
      <c r="AJ38" s="2">
        <f t="shared" si="31"/>
        <v>0</v>
      </c>
      <c r="AK38" s="2">
        <v>10.5</v>
      </c>
      <c r="AL38" s="2">
        <v>0</v>
      </c>
      <c r="AM38" s="2">
        <v>0</v>
      </c>
      <c r="AN38" s="2">
        <v>0</v>
      </c>
      <c r="AO38" s="2">
        <v>10.5</v>
      </c>
      <c r="AP38" s="2">
        <v>0</v>
      </c>
      <c r="AQ38" s="2">
        <v>0.82</v>
      </c>
      <c r="AR38" s="2">
        <v>0</v>
      </c>
      <c r="AS38" s="2">
        <v>0</v>
      </c>
      <c r="AT38" s="2">
        <v>74</v>
      </c>
      <c r="AU38" s="2">
        <v>36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4</v>
      </c>
      <c r="BJ38" s="2" t="s">
        <v>57</v>
      </c>
      <c r="BK38" s="2"/>
      <c r="BL38" s="2"/>
      <c r="BM38" s="2">
        <v>200001</v>
      </c>
      <c r="BN38" s="2">
        <v>0</v>
      </c>
      <c r="BO38" s="2" t="s">
        <v>3</v>
      </c>
      <c r="BP38" s="2">
        <v>0</v>
      </c>
      <c r="BQ38" s="2">
        <v>4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74</v>
      </c>
      <c r="CA38" s="2">
        <v>36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32"/>
        <v>21.08</v>
      </c>
      <c r="CQ38" s="2">
        <f t="shared" si="33"/>
        <v>0</v>
      </c>
      <c r="CR38" s="2">
        <f t="shared" si="34"/>
        <v>0</v>
      </c>
      <c r="CS38" s="2">
        <f t="shared" si="35"/>
        <v>0</v>
      </c>
      <c r="CT38" s="2">
        <f t="shared" si="36"/>
        <v>10.54</v>
      </c>
      <c r="CU38" s="2">
        <f t="shared" si="37"/>
        <v>0</v>
      </c>
      <c r="CV38" s="2">
        <f t="shared" si="38"/>
        <v>0.8232799999999999</v>
      </c>
      <c r="CW38" s="2">
        <f t="shared" si="39"/>
        <v>0</v>
      </c>
      <c r="CX38" s="2">
        <f t="shared" si="40"/>
        <v>0</v>
      </c>
      <c r="CY38" s="2">
        <f t="shared" si="41"/>
        <v>15.599199999999998</v>
      </c>
      <c r="CZ38" s="2">
        <f t="shared" si="42"/>
        <v>7.5887999999999991</v>
      </c>
      <c r="DA38" s="2"/>
      <c r="DB38" s="2"/>
      <c r="DC38" s="2" t="s">
        <v>3</v>
      </c>
      <c r="DD38" s="2" t="s">
        <v>3</v>
      </c>
      <c r="DE38" s="2" t="s">
        <v>37</v>
      </c>
      <c r="DF38" s="2" t="s">
        <v>37</v>
      </c>
      <c r="DG38" s="2" t="s">
        <v>37</v>
      </c>
      <c r="DH38" s="2" t="s">
        <v>3</v>
      </c>
      <c r="DI38" s="2" t="s">
        <v>37</v>
      </c>
      <c r="DJ38" s="2" t="s">
        <v>37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56</v>
      </c>
      <c r="DW38" s="2" t="s">
        <v>56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56793215</v>
      </c>
      <c r="EF38" s="2">
        <v>4</v>
      </c>
      <c r="EG38" s="2" t="s">
        <v>27</v>
      </c>
      <c r="EH38" s="2">
        <v>83</v>
      </c>
      <c r="EI38" s="2" t="s">
        <v>27</v>
      </c>
      <c r="EJ38" s="2">
        <v>4</v>
      </c>
      <c r="EK38" s="2">
        <v>200001</v>
      </c>
      <c r="EL38" s="2" t="s">
        <v>28</v>
      </c>
      <c r="EM38" s="2" t="s">
        <v>29</v>
      </c>
      <c r="EN38" s="2"/>
      <c r="EO38" s="2" t="s">
        <v>30</v>
      </c>
      <c r="EP38" s="2"/>
      <c r="EQ38" s="2">
        <v>131072</v>
      </c>
      <c r="ER38" s="2">
        <v>10.5</v>
      </c>
      <c r="ES38" s="2">
        <v>0</v>
      </c>
      <c r="ET38" s="2">
        <v>0</v>
      </c>
      <c r="EU38" s="2">
        <v>0</v>
      </c>
      <c r="EV38" s="2">
        <v>10.5</v>
      </c>
      <c r="EW38" s="2">
        <v>0.82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74</v>
      </c>
      <c r="FY38" s="2">
        <v>36</v>
      </c>
      <c r="FZ38" s="2"/>
      <c r="GA38" s="2" t="s">
        <v>3</v>
      </c>
      <c r="GB38" s="2"/>
      <c r="GC38" s="2"/>
      <c r="GD38" s="2">
        <v>1</v>
      </c>
      <c r="GE38" s="2"/>
      <c r="GF38" s="2">
        <v>752115447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>ROUND(IF(AND(BH38=3,BI38=3,FS38&lt;&gt;0),P38,0),2)</f>
        <v>0</v>
      </c>
      <c r="GM38" s="2">
        <f>ROUND(O38+X38+Y38,2)+GX38</f>
        <v>44.27</v>
      </c>
      <c r="GN38" s="2">
        <f t="shared" si="43"/>
        <v>0</v>
      </c>
      <c r="GO38" s="2">
        <f t="shared" si="44"/>
        <v>0</v>
      </c>
      <c r="GP38" s="2">
        <f t="shared" si="45"/>
        <v>44.27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6"/>
        <v>0</v>
      </c>
      <c r="GW38" s="2">
        <v>1</v>
      </c>
      <c r="GX38" s="2">
        <f>ROUND(HC38*I38,2)</f>
        <v>0</v>
      </c>
      <c r="GY38" s="2"/>
      <c r="GZ38" s="2"/>
      <c r="HA38" s="2">
        <v>0</v>
      </c>
      <c r="HB38" s="2">
        <v>0</v>
      </c>
      <c r="HC38" s="2">
        <f t="shared" si="47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31</v>
      </c>
      <c r="HO38" s="2" t="s">
        <v>32</v>
      </c>
      <c r="HP38" s="2" t="s">
        <v>27</v>
      </c>
      <c r="HQ38" s="2" t="s">
        <v>27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ROW(SmtRes!A26)</f>
        <v>26</v>
      </c>
      <c r="D39">
        <f>ROW(EtalonRes!A26)</f>
        <v>26</v>
      </c>
      <c r="E39" t="s">
        <v>53</v>
      </c>
      <c r="F39" t="s">
        <v>54</v>
      </c>
      <c r="G39" t="s">
        <v>55</v>
      </c>
      <c r="H39" t="s">
        <v>56</v>
      </c>
      <c r="I39">
        <f t="shared" si="48"/>
        <v>2</v>
      </c>
      <c r="J39">
        <v>0</v>
      </c>
      <c r="K39">
        <f t="shared" si="49"/>
        <v>2</v>
      </c>
      <c r="O39">
        <f>ROUND(CP39,0)</f>
        <v>1074</v>
      </c>
      <c r="P39">
        <f>ROUND(CQ39*I39,0)</f>
        <v>0</v>
      </c>
      <c r="Q39">
        <f>ROUND(CR39*I39,0)</f>
        <v>0</v>
      </c>
      <c r="R39">
        <f>ROUND(CS39*I39,0)</f>
        <v>0</v>
      </c>
      <c r="S39">
        <f>ROUND(CT39*I39,0)</f>
        <v>1074</v>
      </c>
      <c r="T39">
        <f>ROUND(CU39*I39,0)</f>
        <v>0</v>
      </c>
      <c r="U39">
        <f t="shared" si="21"/>
        <v>1.64656</v>
      </c>
      <c r="V39">
        <f t="shared" si="22"/>
        <v>0</v>
      </c>
      <c r="W39">
        <f>ROUND(CX39*I39,0)</f>
        <v>0</v>
      </c>
      <c r="X39">
        <f>ROUND(CY39,0)</f>
        <v>795</v>
      </c>
      <c r="Y39">
        <f>ROUND(CZ39,0)</f>
        <v>387</v>
      </c>
      <c r="AA39">
        <v>64885992</v>
      </c>
      <c r="AB39">
        <f t="shared" si="23"/>
        <v>10.54</v>
      </c>
      <c r="AC39">
        <f t="shared" si="24"/>
        <v>0</v>
      </c>
      <c r="AD39">
        <f t="shared" si="25"/>
        <v>0</v>
      </c>
      <c r="AE39">
        <f t="shared" si="26"/>
        <v>0</v>
      </c>
      <c r="AF39">
        <f t="shared" si="27"/>
        <v>10.54</v>
      </c>
      <c r="AG39">
        <f t="shared" si="28"/>
        <v>0</v>
      </c>
      <c r="AH39">
        <f t="shared" si="29"/>
        <v>0.8232799999999999</v>
      </c>
      <c r="AI39">
        <f t="shared" si="30"/>
        <v>0</v>
      </c>
      <c r="AJ39">
        <f t="shared" si="31"/>
        <v>0</v>
      </c>
      <c r="AK39">
        <v>10.5</v>
      </c>
      <c r="AL39">
        <v>0</v>
      </c>
      <c r="AM39">
        <v>0</v>
      </c>
      <c r="AN39">
        <v>0</v>
      </c>
      <c r="AO39">
        <v>10.5</v>
      </c>
      <c r="AP39">
        <v>0</v>
      </c>
      <c r="AQ39">
        <v>0.82</v>
      </c>
      <c r="AR39">
        <v>0</v>
      </c>
      <c r="AS39">
        <v>0</v>
      </c>
      <c r="AT39">
        <v>74</v>
      </c>
      <c r="AU39">
        <v>36</v>
      </c>
      <c r="AV39">
        <v>1</v>
      </c>
      <c r="AW39">
        <v>1</v>
      </c>
      <c r="AZ39">
        <v>1</v>
      </c>
      <c r="BA39">
        <v>50.93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57</v>
      </c>
      <c r="BM39">
        <v>200001</v>
      </c>
      <c r="BN39">
        <v>0</v>
      </c>
      <c r="BO39" t="s">
        <v>3</v>
      </c>
      <c r="BP39">
        <v>0</v>
      </c>
      <c r="BQ39">
        <v>4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74</v>
      </c>
      <c r="CA39">
        <v>36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2"/>
        <v>1074</v>
      </c>
      <c r="CQ39">
        <f t="shared" si="33"/>
        <v>0</v>
      </c>
      <c r="CR39">
        <f t="shared" si="34"/>
        <v>0</v>
      </c>
      <c r="CS39">
        <f t="shared" si="35"/>
        <v>0</v>
      </c>
      <c r="CT39">
        <f t="shared" si="36"/>
        <v>536.80219999999997</v>
      </c>
      <c r="CU39">
        <f t="shared" si="37"/>
        <v>0</v>
      </c>
      <c r="CV39">
        <f t="shared" si="38"/>
        <v>0.8232799999999999</v>
      </c>
      <c r="CW39">
        <f t="shared" si="39"/>
        <v>0</v>
      </c>
      <c r="CX39">
        <f t="shared" si="40"/>
        <v>0</v>
      </c>
      <c r="CY39">
        <f t="shared" si="41"/>
        <v>794.76</v>
      </c>
      <c r="CZ39">
        <f t="shared" si="42"/>
        <v>386.64</v>
      </c>
      <c r="DC39" t="s">
        <v>3</v>
      </c>
      <c r="DD39" t="s">
        <v>3</v>
      </c>
      <c r="DE39" t="s">
        <v>37</v>
      </c>
      <c r="DF39" t="s">
        <v>37</v>
      </c>
      <c r="DG39" t="s">
        <v>37</v>
      </c>
      <c r="DH39" t="s">
        <v>3</v>
      </c>
      <c r="DI39" t="s">
        <v>37</v>
      </c>
      <c r="DJ39" t="s">
        <v>37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56</v>
      </c>
      <c r="DW39" t="s">
        <v>56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56793215</v>
      </c>
      <c r="EF39">
        <v>4</v>
      </c>
      <c r="EG39" t="s">
        <v>27</v>
      </c>
      <c r="EH39">
        <v>83</v>
      </c>
      <c r="EI39" t="s">
        <v>27</v>
      </c>
      <c r="EJ39">
        <v>4</v>
      </c>
      <c r="EK39">
        <v>200001</v>
      </c>
      <c r="EL39" t="s">
        <v>28</v>
      </c>
      <c r="EM39" t="s">
        <v>29</v>
      </c>
      <c r="EO39" t="s">
        <v>30</v>
      </c>
      <c r="EQ39">
        <v>131072</v>
      </c>
      <c r="ER39">
        <v>10.5</v>
      </c>
      <c r="ES39">
        <v>0</v>
      </c>
      <c r="ET39">
        <v>0</v>
      </c>
      <c r="EU39">
        <v>0</v>
      </c>
      <c r="EV39">
        <v>10.5</v>
      </c>
      <c r="EW39">
        <v>0.82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74</v>
      </c>
      <c r="FY39">
        <v>36</v>
      </c>
      <c r="GA39" t="s">
        <v>3</v>
      </c>
      <c r="GD39">
        <v>1</v>
      </c>
      <c r="GF39">
        <v>752115447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>ROUND(IF(AND(BH39=3,BI39=3,FS39&lt;&gt;0),P39,0),0)</f>
        <v>0</v>
      </c>
      <c r="GM39">
        <f>ROUND(O39+X39+Y39,0)+GX39</f>
        <v>2256</v>
      </c>
      <c r="GN39">
        <f t="shared" si="43"/>
        <v>0</v>
      </c>
      <c r="GO39">
        <f t="shared" si="44"/>
        <v>0</v>
      </c>
      <c r="GP39">
        <f t="shared" si="45"/>
        <v>2256</v>
      </c>
      <c r="GR39">
        <v>0</v>
      </c>
      <c r="GS39">
        <v>3</v>
      </c>
      <c r="GT39">
        <v>0</v>
      </c>
      <c r="GU39" t="s">
        <v>3</v>
      </c>
      <c r="GV39">
        <f t="shared" si="46"/>
        <v>0</v>
      </c>
      <c r="GW39">
        <v>1</v>
      </c>
      <c r="GX39">
        <f>ROUND(HC39*I39,0)</f>
        <v>0</v>
      </c>
      <c r="HA39">
        <v>0</v>
      </c>
      <c r="HB39">
        <v>0</v>
      </c>
      <c r="HC39">
        <f t="shared" si="47"/>
        <v>0</v>
      </c>
      <c r="HE39" t="s">
        <v>3</v>
      </c>
      <c r="HF39" t="s">
        <v>3</v>
      </c>
      <c r="HM39" t="s">
        <v>3</v>
      </c>
      <c r="HN39" t="s">
        <v>31</v>
      </c>
      <c r="HO39" t="s">
        <v>32</v>
      </c>
      <c r="HP39" t="s">
        <v>27</v>
      </c>
      <c r="HQ39" t="s">
        <v>27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ROW(SmtRes!A28)</f>
        <v>28</v>
      </c>
      <c r="D40" s="2">
        <f>ROW(EtalonRes!A28)</f>
        <v>28</v>
      </c>
      <c r="E40" s="2" t="s">
        <v>3</v>
      </c>
      <c r="F40" s="2" t="s">
        <v>58</v>
      </c>
      <c r="G40" s="2" t="s">
        <v>59</v>
      </c>
      <c r="H40" s="2" t="s">
        <v>60</v>
      </c>
      <c r="I40" s="2">
        <f t="shared" si="48"/>
        <v>2</v>
      </c>
      <c r="J40" s="2">
        <v>0</v>
      </c>
      <c r="K40" s="2">
        <f t="shared" si="49"/>
        <v>2</v>
      </c>
      <c r="L40" s="2"/>
      <c r="M40" s="2"/>
      <c r="N40" s="2"/>
      <c r="O40" s="2">
        <f>ROUND(CP40,2)</f>
        <v>26.58</v>
      </c>
      <c r="P40" s="2">
        <f>ROUND(CQ40*I40,2)</f>
        <v>0</v>
      </c>
      <c r="Q40" s="2">
        <f>ROUND(CR40*I40,2)</f>
        <v>0</v>
      </c>
      <c r="R40" s="2">
        <f>ROUND(CS40*I40,2)</f>
        <v>0</v>
      </c>
      <c r="S40" s="2">
        <f>ROUND(CT40*I40,2)</f>
        <v>26.58</v>
      </c>
      <c r="T40" s="2">
        <f>ROUND(CU40*I40,2)</f>
        <v>0</v>
      </c>
      <c r="U40" s="2">
        <f t="shared" si="21"/>
        <v>2.8288000000000002</v>
      </c>
      <c r="V40" s="2">
        <f t="shared" si="22"/>
        <v>0</v>
      </c>
      <c r="W40" s="2">
        <f>ROUND(CX40*I40,2)</f>
        <v>0</v>
      </c>
      <c r="X40" s="2">
        <f>ROUND(CY40,2)</f>
        <v>19.670000000000002</v>
      </c>
      <c r="Y40" s="2">
        <f>ROUND(CZ40,2)</f>
        <v>9.57</v>
      </c>
      <c r="Z40" s="2"/>
      <c r="AA40" s="2">
        <v>-1</v>
      </c>
      <c r="AB40" s="2">
        <f t="shared" si="23"/>
        <v>13.29</v>
      </c>
      <c r="AC40" s="2">
        <f t="shared" si="24"/>
        <v>0</v>
      </c>
      <c r="AD40" s="2">
        <f t="shared" ref="AD40:AD47" si="50">ROUND(((((ET40*ROUND(((0.3+1)*0.8),7)))-((EU40*ROUND(((0.3+1)*0.8),7))))+AE40),2)</f>
        <v>0</v>
      </c>
      <c r="AE40" s="2">
        <f t="shared" ref="AE40:AF47" si="51">ROUND(((EU40*ROUND(((0.3+1)*0.8),7))),2)</f>
        <v>0</v>
      </c>
      <c r="AF40" s="2">
        <f t="shared" si="51"/>
        <v>13.29</v>
      </c>
      <c r="AG40" s="2">
        <f t="shared" si="28"/>
        <v>0</v>
      </c>
      <c r="AH40" s="2">
        <f t="shared" ref="AH40:AI47" si="52">((EW40*ROUND(((0.3+1)*0.8),7)))</f>
        <v>1.4144000000000001</v>
      </c>
      <c r="AI40" s="2">
        <f t="shared" si="52"/>
        <v>0</v>
      </c>
      <c r="AJ40" s="2">
        <f t="shared" si="31"/>
        <v>0</v>
      </c>
      <c r="AK40" s="2">
        <v>12.78</v>
      </c>
      <c r="AL40" s="2">
        <v>0</v>
      </c>
      <c r="AM40" s="2">
        <v>0</v>
      </c>
      <c r="AN40" s="2">
        <v>0</v>
      </c>
      <c r="AO40" s="2">
        <v>12.78</v>
      </c>
      <c r="AP40" s="2">
        <v>0</v>
      </c>
      <c r="AQ40" s="2">
        <v>1.36</v>
      </c>
      <c r="AR40" s="2">
        <v>0</v>
      </c>
      <c r="AS40" s="2">
        <v>0</v>
      </c>
      <c r="AT40" s="2">
        <v>74</v>
      </c>
      <c r="AU40" s="2">
        <v>36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4</v>
      </c>
      <c r="BJ40" s="2" t="s">
        <v>61</v>
      </c>
      <c r="BK40" s="2"/>
      <c r="BL40" s="2"/>
      <c r="BM40" s="2">
        <v>200001</v>
      </c>
      <c r="BN40" s="2">
        <v>0</v>
      </c>
      <c r="BO40" s="2" t="s">
        <v>3</v>
      </c>
      <c r="BP40" s="2">
        <v>0</v>
      </c>
      <c r="BQ40" s="2">
        <v>4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74</v>
      </c>
      <c r="CA40" s="2">
        <v>36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220</v>
      </c>
      <c r="CO40" s="2">
        <v>0</v>
      </c>
      <c r="CP40" s="2">
        <f t="shared" si="32"/>
        <v>26.58</v>
      </c>
      <c r="CQ40" s="2">
        <f t="shared" si="33"/>
        <v>0</v>
      </c>
      <c r="CR40" s="2">
        <f t="shared" ref="CR40:CR47" si="53">((((ET40*ROUND(((0.3+1)*0.8),7)))*BB40-((EU40*ROUND(((0.3+1)*0.8),7)))*BS40)+AE40*BS40)</f>
        <v>0</v>
      </c>
      <c r="CS40" s="2">
        <f t="shared" si="35"/>
        <v>0</v>
      </c>
      <c r="CT40" s="2">
        <f t="shared" si="36"/>
        <v>13.29</v>
      </c>
      <c r="CU40" s="2">
        <f t="shared" si="37"/>
        <v>0</v>
      </c>
      <c r="CV40" s="2">
        <f t="shared" si="38"/>
        <v>1.4144000000000001</v>
      </c>
      <c r="CW40" s="2">
        <f t="shared" si="39"/>
        <v>0</v>
      </c>
      <c r="CX40" s="2">
        <f t="shared" si="40"/>
        <v>0</v>
      </c>
      <c r="CY40" s="2">
        <f t="shared" si="41"/>
        <v>19.6692</v>
      </c>
      <c r="CZ40" s="2">
        <f t="shared" si="42"/>
        <v>9.5687999999999995</v>
      </c>
      <c r="DA40" s="2"/>
      <c r="DB40" s="2"/>
      <c r="DC40" s="2" t="s">
        <v>3</v>
      </c>
      <c r="DD40" s="2" t="s">
        <v>3</v>
      </c>
      <c r="DE40" s="2" t="s">
        <v>62</v>
      </c>
      <c r="DF40" s="2" t="s">
        <v>62</v>
      </c>
      <c r="DG40" s="2" t="s">
        <v>62</v>
      </c>
      <c r="DH40" s="2" t="s">
        <v>3</v>
      </c>
      <c r="DI40" s="2" t="s">
        <v>62</v>
      </c>
      <c r="DJ40" s="2" t="s">
        <v>62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60</v>
      </c>
      <c r="DW40" s="2" t="s">
        <v>60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56793215</v>
      </c>
      <c r="EF40" s="2">
        <v>4</v>
      </c>
      <c r="EG40" s="2" t="s">
        <v>27</v>
      </c>
      <c r="EH40" s="2">
        <v>83</v>
      </c>
      <c r="EI40" s="2" t="s">
        <v>27</v>
      </c>
      <c r="EJ40" s="2">
        <v>4</v>
      </c>
      <c r="EK40" s="2">
        <v>200001</v>
      </c>
      <c r="EL40" s="2" t="s">
        <v>28</v>
      </c>
      <c r="EM40" s="2" t="s">
        <v>29</v>
      </c>
      <c r="EN40" s="2"/>
      <c r="EO40" s="2" t="s">
        <v>30</v>
      </c>
      <c r="EP40" s="2"/>
      <c r="EQ40" s="2">
        <v>132096</v>
      </c>
      <c r="ER40" s="2">
        <v>12.78</v>
      </c>
      <c r="ES40" s="2">
        <v>0</v>
      </c>
      <c r="ET40" s="2">
        <v>0</v>
      </c>
      <c r="EU40" s="2">
        <v>0</v>
      </c>
      <c r="EV40" s="2">
        <v>12.78</v>
      </c>
      <c r="EW40" s="2">
        <v>1.36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74</v>
      </c>
      <c r="FY40" s="2">
        <v>36</v>
      </c>
      <c r="FZ40" s="2"/>
      <c r="GA40" s="2" t="s">
        <v>3</v>
      </c>
      <c r="GB40" s="2"/>
      <c r="GC40" s="2"/>
      <c r="GD40" s="2">
        <v>1</v>
      </c>
      <c r="GE40" s="2"/>
      <c r="GF40" s="2">
        <v>-1472131209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>ROUND(IF(AND(BH40=3,BI40=3,FS40&lt;&gt;0),P40,0),2)</f>
        <v>0</v>
      </c>
      <c r="GM40" s="2">
        <f>ROUND(O40+X40+Y40,2)+GX40</f>
        <v>55.82</v>
      </c>
      <c r="GN40" s="2">
        <f t="shared" si="43"/>
        <v>0</v>
      </c>
      <c r="GO40" s="2">
        <f t="shared" si="44"/>
        <v>0</v>
      </c>
      <c r="GP40" s="2">
        <f t="shared" si="45"/>
        <v>55.82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6"/>
        <v>0</v>
      </c>
      <c r="GW40" s="2">
        <v>1</v>
      </c>
      <c r="GX40" s="2">
        <f>ROUND(HC40*I40,2)</f>
        <v>0</v>
      </c>
      <c r="GY40" s="2"/>
      <c r="GZ40" s="2"/>
      <c r="HA40" s="2">
        <v>0</v>
      </c>
      <c r="HB40" s="2">
        <v>0</v>
      </c>
      <c r="HC40" s="2">
        <f t="shared" si="47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31</v>
      </c>
      <c r="HO40" s="2" t="s">
        <v>32</v>
      </c>
      <c r="HP40" s="2" t="s">
        <v>27</v>
      </c>
      <c r="HQ40" s="2" t="s">
        <v>27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ROW(SmtRes!A30)</f>
        <v>30</v>
      </c>
      <c r="D41">
        <f>ROW(EtalonRes!A30)</f>
        <v>30</v>
      </c>
      <c r="E41" t="s">
        <v>3</v>
      </c>
      <c r="F41" t="s">
        <v>58</v>
      </c>
      <c r="G41" t="s">
        <v>59</v>
      </c>
      <c r="H41" t="s">
        <v>60</v>
      </c>
      <c r="I41">
        <f t="shared" si="48"/>
        <v>2</v>
      </c>
      <c r="J41">
        <v>0</v>
      </c>
      <c r="K41">
        <f t="shared" si="49"/>
        <v>2</v>
      </c>
      <c r="O41">
        <f>ROUND(CP41,0)</f>
        <v>1354</v>
      </c>
      <c r="P41">
        <f>ROUND(CQ41*I41,0)</f>
        <v>0</v>
      </c>
      <c r="Q41">
        <f>ROUND(CR41*I41,0)</f>
        <v>0</v>
      </c>
      <c r="R41">
        <f>ROUND(CS41*I41,0)</f>
        <v>0</v>
      </c>
      <c r="S41">
        <f>ROUND(CT41*I41,0)</f>
        <v>1354</v>
      </c>
      <c r="T41">
        <f>ROUND(CU41*I41,0)</f>
        <v>0</v>
      </c>
      <c r="U41">
        <f t="shared" si="21"/>
        <v>2.8288000000000002</v>
      </c>
      <c r="V41">
        <f t="shared" si="22"/>
        <v>0</v>
      </c>
      <c r="W41">
        <f>ROUND(CX41*I41,0)</f>
        <v>0</v>
      </c>
      <c r="X41">
        <f>ROUND(CY41,0)</f>
        <v>1002</v>
      </c>
      <c r="Y41">
        <f>ROUND(CZ41,0)</f>
        <v>487</v>
      </c>
      <c r="AA41">
        <v>-1</v>
      </c>
      <c r="AB41">
        <f t="shared" si="23"/>
        <v>13.29</v>
      </c>
      <c r="AC41">
        <f t="shared" si="24"/>
        <v>0</v>
      </c>
      <c r="AD41">
        <f t="shared" si="50"/>
        <v>0</v>
      </c>
      <c r="AE41">
        <f t="shared" si="51"/>
        <v>0</v>
      </c>
      <c r="AF41">
        <f t="shared" si="51"/>
        <v>13.29</v>
      </c>
      <c r="AG41">
        <f t="shared" si="28"/>
        <v>0</v>
      </c>
      <c r="AH41">
        <f t="shared" si="52"/>
        <v>1.4144000000000001</v>
      </c>
      <c r="AI41">
        <f t="shared" si="52"/>
        <v>0</v>
      </c>
      <c r="AJ41">
        <f t="shared" si="31"/>
        <v>0</v>
      </c>
      <c r="AK41">
        <v>12.78</v>
      </c>
      <c r="AL41">
        <v>0</v>
      </c>
      <c r="AM41">
        <v>0</v>
      </c>
      <c r="AN41">
        <v>0</v>
      </c>
      <c r="AO41">
        <v>12.78</v>
      </c>
      <c r="AP41">
        <v>0</v>
      </c>
      <c r="AQ41">
        <v>1.36</v>
      </c>
      <c r="AR41">
        <v>0</v>
      </c>
      <c r="AS41">
        <v>0</v>
      </c>
      <c r="AT41">
        <v>74</v>
      </c>
      <c r="AU41">
        <v>36</v>
      </c>
      <c r="AV41">
        <v>1</v>
      </c>
      <c r="AW41">
        <v>1</v>
      </c>
      <c r="AZ41">
        <v>1</v>
      </c>
      <c r="BA41">
        <v>50.93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4</v>
      </c>
      <c r="BJ41" t="s">
        <v>61</v>
      </c>
      <c r="BM41">
        <v>200001</v>
      </c>
      <c r="BN41">
        <v>0</v>
      </c>
      <c r="BO41" t="s">
        <v>3</v>
      </c>
      <c r="BP41">
        <v>0</v>
      </c>
      <c r="BQ41">
        <v>4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74</v>
      </c>
      <c r="CA41">
        <v>36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220</v>
      </c>
      <c r="CO41">
        <v>0</v>
      </c>
      <c r="CP41">
        <f t="shared" si="32"/>
        <v>1354</v>
      </c>
      <c r="CQ41">
        <f t="shared" si="33"/>
        <v>0</v>
      </c>
      <c r="CR41">
        <f t="shared" si="53"/>
        <v>0</v>
      </c>
      <c r="CS41">
        <f t="shared" si="35"/>
        <v>0</v>
      </c>
      <c r="CT41">
        <f t="shared" si="36"/>
        <v>676.85969999999998</v>
      </c>
      <c r="CU41">
        <f t="shared" si="37"/>
        <v>0</v>
      </c>
      <c r="CV41">
        <f t="shared" si="38"/>
        <v>1.4144000000000001</v>
      </c>
      <c r="CW41">
        <f t="shared" si="39"/>
        <v>0</v>
      </c>
      <c r="CX41">
        <f t="shared" si="40"/>
        <v>0</v>
      </c>
      <c r="CY41">
        <f t="shared" si="41"/>
        <v>1001.96</v>
      </c>
      <c r="CZ41">
        <f t="shared" si="42"/>
        <v>487.44</v>
      </c>
      <c r="DC41" t="s">
        <v>3</v>
      </c>
      <c r="DD41" t="s">
        <v>3</v>
      </c>
      <c r="DE41" t="s">
        <v>62</v>
      </c>
      <c r="DF41" t="s">
        <v>62</v>
      </c>
      <c r="DG41" t="s">
        <v>62</v>
      </c>
      <c r="DH41" t="s">
        <v>3</v>
      </c>
      <c r="DI41" t="s">
        <v>62</v>
      </c>
      <c r="DJ41" t="s">
        <v>62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60</v>
      </c>
      <c r="DW41" t="s">
        <v>60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56793215</v>
      </c>
      <c r="EF41">
        <v>4</v>
      </c>
      <c r="EG41" t="s">
        <v>27</v>
      </c>
      <c r="EH41">
        <v>83</v>
      </c>
      <c r="EI41" t="s">
        <v>27</v>
      </c>
      <c r="EJ41">
        <v>4</v>
      </c>
      <c r="EK41">
        <v>200001</v>
      </c>
      <c r="EL41" t="s">
        <v>28</v>
      </c>
      <c r="EM41" t="s">
        <v>29</v>
      </c>
      <c r="EO41" t="s">
        <v>30</v>
      </c>
      <c r="EQ41">
        <v>132096</v>
      </c>
      <c r="ER41">
        <v>12.78</v>
      </c>
      <c r="ES41">
        <v>0</v>
      </c>
      <c r="ET41">
        <v>0</v>
      </c>
      <c r="EU41">
        <v>0</v>
      </c>
      <c r="EV41">
        <v>12.78</v>
      </c>
      <c r="EW41">
        <v>1.36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74</v>
      </c>
      <c r="FY41">
        <v>36</v>
      </c>
      <c r="GA41" t="s">
        <v>3</v>
      </c>
      <c r="GD41">
        <v>1</v>
      </c>
      <c r="GF41">
        <v>-1472131209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>ROUND(IF(AND(BH41=3,BI41=3,FS41&lt;&gt;0),P41,0),0)</f>
        <v>0</v>
      </c>
      <c r="GM41">
        <f>ROUND(O41+X41+Y41,0)+GX41</f>
        <v>2843</v>
      </c>
      <c r="GN41">
        <f t="shared" si="43"/>
        <v>0</v>
      </c>
      <c r="GO41">
        <f t="shared" si="44"/>
        <v>0</v>
      </c>
      <c r="GP41">
        <f t="shared" si="45"/>
        <v>2843</v>
      </c>
      <c r="GR41">
        <v>0</v>
      </c>
      <c r="GS41">
        <v>3</v>
      </c>
      <c r="GT41">
        <v>0</v>
      </c>
      <c r="GU41" t="s">
        <v>3</v>
      </c>
      <c r="GV41">
        <f t="shared" si="46"/>
        <v>0</v>
      </c>
      <c r="GW41">
        <v>1</v>
      </c>
      <c r="GX41">
        <f>ROUND(HC41*I41,0)</f>
        <v>0</v>
      </c>
      <c r="HA41">
        <v>0</v>
      </c>
      <c r="HB41">
        <v>0</v>
      </c>
      <c r="HC41">
        <f t="shared" si="47"/>
        <v>0</v>
      </c>
      <c r="HE41" t="s">
        <v>3</v>
      </c>
      <c r="HF41" t="s">
        <v>3</v>
      </c>
      <c r="HM41" t="s">
        <v>3</v>
      </c>
      <c r="HN41" t="s">
        <v>31</v>
      </c>
      <c r="HO41" t="s">
        <v>32</v>
      </c>
      <c r="HP41" t="s">
        <v>27</v>
      </c>
      <c r="HQ41" t="s">
        <v>27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>
        <f>ROW(SmtRes!A32)</f>
        <v>32</v>
      </c>
      <c r="D42" s="2">
        <f>ROW(EtalonRes!A32)</f>
        <v>32</v>
      </c>
      <c r="E42" s="2" t="s">
        <v>3</v>
      </c>
      <c r="F42" s="2" t="s">
        <v>33</v>
      </c>
      <c r="G42" s="2" t="s">
        <v>34</v>
      </c>
      <c r="H42" s="2" t="s">
        <v>35</v>
      </c>
      <c r="I42" s="2">
        <f>ROUND(ROUND(1,4),7)</f>
        <v>1</v>
      </c>
      <c r="J42" s="2">
        <v>0</v>
      </c>
      <c r="K42" s="2">
        <f>ROUND(ROUND(1,4),7)</f>
        <v>1</v>
      </c>
      <c r="L42" s="2"/>
      <c r="M42" s="2"/>
      <c r="N42" s="2"/>
      <c r="O42" s="2">
        <f>ROUND(CP42,2)</f>
        <v>20.3</v>
      </c>
      <c r="P42" s="2">
        <f>ROUND(CQ42*I42,2)</f>
        <v>0</v>
      </c>
      <c r="Q42" s="2">
        <f>ROUND(CR42*I42,2)</f>
        <v>0</v>
      </c>
      <c r="R42" s="2">
        <f>ROUND(CS42*I42,2)</f>
        <v>0</v>
      </c>
      <c r="S42" s="2">
        <f>ROUND(CT42*I42,2)</f>
        <v>20.3</v>
      </c>
      <c r="T42" s="2">
        <f>ROUND(CU42*I42,2)</f>
        <v>0</v>
      </c>
      <c r="U42" s="2">
        <f t="shared" si="21"/>
        <v>1.6848000000000001</v>
      </c>
      <c r="V42" s="2">
        <f t="shared" si="22"/>
        <v>0</v>
      </c>
      <c r="W42" s="2">
        <f>ROUND(CX42*I42,2)</f>
        <v>0</v>
      </c>
      <c r="X42" s="2">
        <f>ROUND(CY42,2)</f>
        <v>15.02</v>
      </c>
      <c r="Y42" s="2">
        <f>ROUND(CZ42,2)</f>
        <v>7.31</v>
      </c>
      <c r="Z42" s="2"/>
      <c r="AA42" s="2">
        <v>-1</v>
      </c>
      <c r="AB42" s="2">
        <f t="shared" si="23"/>
        <v>20.3</v>
      </c>
      <c r="AC42" s="2">
        <f t="shared" si="24"/>
        <v>0</v>
      </c>
      <c r="AD42" s="2">
        <f t="shared" si="50"/>
        <v>0</v>
      </c>
      <c r="AE42" s="2">
        <f t="shared" si="51"/>
        <v>0</v>
      </c>
      <c r="AF42" s="2">
        <f t="shared" si="51"/>
        <v>20.3</v>
      </c>
      <c r="AG42" s="2">
        <f t="shared" si="28"/>
        <v>0</v>
      </c>
      <c r="AH42" s="2">
        <f t="shared" si="52"/>
        <v>1.6848000000000001</v>
      </c>
      <c r="AI42" s="2">
        <f t="shared" si="52"/>
        <v>0</v>
      </c>
      <c r="AJ42" s="2">
        <f t="shared" si="31"/>
        <v>0</v>
      </c>
      <c r="AK42" s="2">
        <v>19.52</v>
      </c>
      <c r="AL42" s="2">
        <v>0</v>
      </c>
      <c r="AM42" s="2">
        <v>0</v>
      </c>
      <c r="AN42" s="2">
        <v>0</v>
      </c>
      <c r="AO42" s="2">
        <v>19.52</v>
      </c>
      <c r="AP42" s="2">
        <v>0</v>
      </c>
      <c r="AQ42" s="2">
        <v>1.62</v>
      </c>
      <c r="AR42" s="2">
        <v>0</v>
      </c>
      <c r="AS42" s="2">
        <v>0</v>
      </c>
      <c r="AT42" s="2">
        <v>74</v>
      </c>
      <c r="AU42" s="2">
        <v>36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4</v>
      </c>
      <c r="BJ42" s="2" t="s">
        <v>36</v>
      </c>
      <c r="BK42" s="2"/>
      <c r="BL42" s="2"/>
      <c r="BM42" s="2">
        <v>200001</v>
      </c>
      <c r="BN42" s="2">
        <v>0</v>
      </c>
      <c r="BO42" s="2" t="s">
        <v>3</v>
      </c>
      <c r="BP42" s="2">
        <v>0</v>
      </c>
      <c r="BQ42" s="2">
        <v>4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74</v>
      </c>
      <c r="CA42" s="2">
        <v>36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220</v>
      </c>
      <c r="CO42" s="2">
        <v>0</v>
      </c>
      <c r="CP42" s="2">
        <f t="shared" si="32"/>
        <v>20.3</v>
      </c>
      <c r="CQ42" s="2">
        <f t="shared" si="33"/>
        <v>0</v>
      </c>
      <c r="CR42" s="2">
        <f t="shared" si="53"/>
        <v>0</v>
      </c>
      <c r="CS42" s="2">
        <f t="shared" si="35"/>
        <v>0</v>
      </c>
      <c r="CT42" s="2">
        <f t="shared" si="36"/>
        <v>20.3</v>
      </c>
      <c r="CU42" s="2">
        <f t="shared" si="37"/>
        <v>0</v>
      </c>
      <c r="CV42" s="2">
        <f t="shared" si="38"/>
        <v>1.6848000000000001</v>
      </c>
      <c r="CW42" s="2">
        <f t="shared" si="39"/>
        <v>0</v>
      </c>
      <c r="CX42" s="2">
        <f t="shared" si="40"/>
        <v>0</v>
      </c>
      <c r="CY42" s="2">
        <f t="shared" si="41"/>
        <v>15.022</v>
      </c>
      <c r="CZ42" s="2">
        <f t="shared" si="42"/>
        <v>7.3080000000000007</v>
      </c>
      <c r="DA42" s="2"/>
      <c r="DB42" s="2"/>
      <c r="DC42" s="2" t="s">
        <v>3</v>
      </c>
      <c r="DD42" s="2" t="s">
        <v>3</v>
      </c>
      <c r="DE42" s="2" t="s">
        <v>62</v>
      </c>
      <c r="DF42" s="2" t="s">
        <v>62</v>
      </c>
      <c r="DG42" s="2" t="s">
        <v>62</v>
      </c>
      <c r="DH42" s="2" t="s">
        <v>3</v>
      </c>
      <c r="DI42" s="2" t="s">
        <v>62</v>
      </c>
      <c r="DJ42" s="2" t="s">
        <v>62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35</v>
      </c>
      <c r="DW42" s="2" t="s">
        <v>35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56793215</v>
      </c>
      <c r="EF42" s="2">
        <v>4</v>
      </c>
      <c r="EG42" s="2" t="s">
        <v>27</v>
      </c>
      <c r="EH42" s="2">
        <v>83</v>
      </c>
      <c r="EI42" s="2" t="s">
        <v>27</v>
      </c>
      <c r="EJ42" s="2">
        <v>4</v>
      </c>
      <c r="EK42" s="2">
        <v>200001</v>
      </c>
      <c r="EL42" s="2" t="s">
        <v>28</v>
      </c>
      <c r="EM42" s="2" t="s">
        <v>29</v>
      </c>
      <c r="EN42" s="2"/>
      <c r="EO42" s="2" t="s">
        <v>30</v>
      </c>
      <c r="EP42" s="2"/>
      <c r="EQ42" s="2">
        <v>132096</v>
      </c>
      <c r="ER42" s="2">
        <v>19.52</v>
      </c>
      <c r="ES42" s="2">
        <v>0</v>
      </c>
      <c r="ET42" s="2">
        <v>0</v>
      </c>
      <c r="EU42" s="2">
        <v>0</v>
      </c>
      <c r="EV42" s="2">
        <v>19.52</v>
      </c>
      <c r="EW42" s="2">
        <v>1.62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74</v>
      </c>
      <c r="FY42" s="2">
        <v>36</v>
      </c>
      <c r="FZ42" s="2"/>
      <c r="GA42" s="2" t="s">
        <v>3</v>
      </c>
      <c r="GB42" s="2"/>
      <c r="GC42" s="2"/>
      <c r="GD42" s="2">
        <v>1</v>
      </c>
      <c r="GE42" s="2"/>
      <c r="GF42" s="2">
        <v>2054183240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>ROUND(IF(AND(BH42=3,BI42=3,FS42&lt;&gt;0),P42,0),2)</f>
        <v>0</v>
      </c>
      <c r="GM42" s="2">
        <f>ROUND(O42+X42+Y42,2)+GX42</f>
        <v>42.63</v>
      </c>
      <c r="GN42" s="2">
        <f t="shared" si="43"/>
        <v>0</v>
      </c>
      <c r="GO42" s="2">
        <f t="shared" si="44"/>
        <v>0</v>
      </c>
      <c r="GP42" s="2">
        <f t="shared" si="45"/>
        <v>42.63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6"/>
        <v>0</v>
      </c>
      <c r="GW42" s="2">
        <v>1</v>
      </c>
      <c r="GX42" s="2">
        <f>ROUND(HC42*I42,2)</f>
        <v>0</v>
      </c>
      <c r="GY42" s="2"/>
      <c r="GZ42" s="2"/>
      <c r="HA42" s="2">
        <v>0</v>
      </c>
      <c r="HB42" s="2">
        <v>0</v>
      </c>
      <c r="HC42" s="2">
        <f t="shared" si="47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31</v>
      </c>
      <c r="HO42" s="2" t="s">
        <v>32</v>
      </c>
      <c r="HP42" s="2" t="s">
        <v>27</v>
      </c>
      <c r="HQ42" s="2" t="s">
        <v>27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ROW(SmtRes!A34)</f>
        <v>34</v>
      </c>
      <c r="D43">
        <f>ROW(EtalonRes!A34)</f>
        <v>34</v>
      </c>
      <c r="E43" t="s">
        <v>3</v>
      </c>
      <c r="F43" t="s">
        <v>33</v>
      </c>
      <c r="G43" t="s">
        <v>34</v>
      </c>
      <c r="H43" t="s">
        <v>35</v>
      </c>
      <c r="I43">
        <f>ROUND(ROUND(1,4),7)</f>
        <v>1</v>
      </c>
      <c r="J43">
        <v>0</v>
      </c>
      <c r="K43">
        <f>ROUND(ROUND(1,4),7)</f>
        <v>1</v>
      </c>
      <c r="O43">
        <f>ROUND(CP43,0)</f>
        <v>1034</v>
      </c>
      <c r="P43">
        <f>ROUND(CQ43*I43,0)</f>
        <v>0</v>
      </c>
      <c r="Q43">
        <f>ROUND(CR43*I43,0)</f>
        <v>0</v>
      </c>
      <c r="R43">
        <f>ROUND(CS43*I43,0)</f>
        <v>0</v>
      </c>
      <c r="S43">
        <f>ROUND(CT43*I43,0)</f>
        <v>1034</v>
      </c>
      <c r="T43">
        <f>ROUND(CU43*I43,0)</f>
        <v>0</v>
      </c>
      <c r="U43">
        <f t="shared" si="21"/>
        <v>1.6848000000000001</v>
      </c>
      <c r="V43">
        <f t="shared" si="22"/>
        <v>0</v>
      </c>
      <c r="W43">
        <f>ROUND(CX43*I43,0)</f>
        <v>0</v>
      </c>
      <c r="X43">
        <f>ROUND(CY43,0)</f>
        <v>765</v>
      </c>
      <c r="Y43">
        <f>ROUND(CZ43,0)</f>
        <v>372</v>
      </c>
      <c r="AA43">
        <v>-1</v>
      </c>
      <c r="AB43">
        <f t="shared" si="23"/>
        <v>20.3</v>
      </c>
      <c r="AC43">
        <f t="shared" si="24"/>
        <v>0</v>
      </c>
      <c r="AD43">
        <f t="shared" si="50"/>
        <v>0</v>
      </c>
      <c r="AE43">
        <f t="shared" si="51"/>
        <v>0</v>
      </c>
      <c r="AF43">
        <f t="shared" si="51"/>
        <v>20.3</v>
      </c>
      <c r="AG43">
        <f t="shared" si="28"/>
        <v>0</v>
      </c>
      <c r="AH43">
        <f t="shared" si="52"/>
        <v>1.6848000000000001</v>
      </c>
      <c r="AI43">
        <f t="shared" si="52"/>
        <v>0</v>
      </c>
      <c r="AJ43">
        <f t="shared" si="31"/>
        <v>0</v>
      </c>
      <c r="AK43">
        <v>19.52</v>
      </c>
      <c r="AL43">
        <v>0</v>
      </c>
      <c r="AM43">
        <v>0</v>
      </c>
      <c r="AN43">
        <v>0</v>
      </c>
      <c r="AO43">
        <v>19.52</v>
      </c>
      <c r="AP43">
        <v>0</v>
      </c>
      <c r="AQ43">
        <v>1.62</v>
      </c>
      <c r="AR43">
        <v>0</v>
      </c>
      <c r="AS43">
        <v>0</v>
      </c>
      <c r="AT43">
        <v>74</v>
      </c>
      <c r="AU43">
        <v>36</v>
      </c>
      <c r="AV43">
        <v>1</v>
      </c>
      <c r="AW43">
        <v>1</v>
      </c>
      <c r="AZ43">
        <v>1</v>
      </c>
      <c r="BA43">
        <v>50.93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4</v>
      </c>
      <c r="BJ43" t="s">
        <v>36</v>
      </c>
      <c r="BM43">
        <v>200001</v>
      </c>
      <c r="BN43">
        <v>0</v>
      </c>
      <c r="BO43" t="s">
        <v>3</v>
      </c>
      <c r="BP43">
        <v>0</v>
      </c>
      <c r="BQ43">
        <v>4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74</v>
      </c>
      <c r="CA43">
        <v>36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220</v>
      </c>
      <c r="CO43">
        <v>0</v>
      </c>
      <c r="CP43">
        <f t="shared" si="32"/>
        <v>1034</v>
      </c>
      <c r="CQ43">
        <f t="shared" si="33"/>
        <v>0</v>
      </c>
      <c r="CR43">
        <f t="shared" si="53"/>
        <v>0</v>
      </c>
      <c r="CS43">
        <f t="shared" si="35"/>
        <v>0</v>
      </c>
      <c r="CT43">
        <f t="shared" si="36"/>
        <v>1033.8790000000001</v>
      </c>
      <c r="CU43">
        <f t="shared" si="37"/>
        <v>0</v>
      </c>
      <c r="CV43">
        <f t="shared" si="38"/>
        <v>1.6848000000000001</v>
      </c>
      <c r="CW43">
        <f t="shared" si="39"/>
        <v>0</v>
      </c>
      <c r="CX43">
        <f t="shared" si="40"/>
        <v>0</v>
      </c>
      <c r="CY43">
        <f t="shared" si="41"/>
        <v>765.16</v>
      </c>
      <c r="CZ43">
        <f t="shared" si="42"/>
        <v>372.24</v>
      </c>
      <c r="DC43" t="s">
        <v>3</v>
      </c>
      <c r="DD43" t="s">
        <v>3</v>
      </c>
      <c r="DE43" t="s">
        <v>62</v>
      </c>
      <c r="DF43" t="s">
        <v>62</v>
      </c>
      <c r="DG43" t="s">
        <v>62</v>
      </c>
      <c r="DH43" t="s">
        <v>3</v>
      </c>
      <c r="DI43" t="s">
        <v>62</v>
      </c>
      <c r="DJ43" t="s">
        <v>62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35</v>
      </c>
      <c r="DW43" t="s">
        <v>35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56793215</v>
      </c>
      <c r="EF43">
        <v>4</v>
      </c>
      <c r="EG43" t="s">
        <v>27</v>
      </c>
      <c r="EH43">
        <v>83</v>
      </c>
      <c r="EI43" t="s">
        <v>27</v>
      </c>
      <c r="EJ43">
        <v>4</v>
      </c>
      <c r="EK43">
        <v>200001</v>
      </c>
      <c r="EL43" t="s">
        <v>28</v>
      </c>
      <c r="EM43" t="s">
        <v>29</v>
      </c>
      <c r="EO43" t="s">
        <v>30</v>
      </c>
      <c r="EQ43">
        <v>132096</v>
      </c>
      <c r="ER43">
        <v>19.52</v>
      </c>
      <c r="ES43">
        <v>0</v>
      </c>
      <c r="ET43">
        <v>0</v>
      </c>
      <c r="EU43">
        <v>0</v>
      </c>
      <c r="EV43">
        <v>19.52</v>
      </c>
      <c r="EW43">
        <v>1.62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74</v>
      </c>
      <c r="FY43">
        <v>36</v>
      </c>
      <c r="GA43" t="s">
        <v>3</v>
      </c>
      <c r="GD43">
        <v>1</v>
      </c>
      <c r="GF43">
        <v>2054183240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>ROUND(IF(AND(BH43=3,BI43=3,FS43&lt;&gt;0),P43,0),0)</f>
        <v>0</v>
      </c>
      <c r="GM43">
        <f>ROUND(O43+X43+Y43,0)+GX43</f>
        <v>2171</v>
      </c>
      <c r="GN43">
        <f t="shared" si="43"/>
        <v>0</v>
      </c>
      <c r="GO43">
        <f t="shared" si="44"/>
        <v>0</v>
      </c>
      <c r="GP43">
        <f t="shared" si="45"/>
        <v>2171</v>
      </c>
      <c r="GR43">
        <v>0</v>
      </c>
      <c r="GS43">
        <v>3</v>
      </c>
      <c r="GT43">
        <v>0</v>
      </c>
      <c r="GU43" t="s">
        <v>3</v>
      </c>
      <c r="GV43">
        <f t="shared" si="46"/>
        <v>0</v>
      </c>
      <c r="GW43">
        <v>1</v>
      </c>
      <c r="GX43">
        <f>ROUND(HC43*I43,0)</f>
        <v>0</v>
      </c>
      <c r="HA43">
        <v>0</v>
      </c>
      <c r="HB43">
        <v>0</v>
      </c>
      <c r="HC43">
        <f t="shared" si="47"/>
        <v>0</v>
      </c>
      <c r="HE43" t="s">
        <v>3</v>
      </c>
      <c r="HF43" t="s">
        <v>3</v>
      </c>
      <c r="HM43" t="s">
        <v>3</v>
      </c>
      <c r="HN43" t="s">
        <v>31</v>
      </c>
      <c r="HO43" t="s">
        <v>32</v>
      </c>
      <c r="HP43" t="s">
        <v>27</v>
      </c>
      <c r="HQ43" t="s">
        <v>27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>
        <f>ROW(SmtRes!A36)</f>
        <v>36</v>
      </c>
      <c r="D44" s="2">
        <f>ROW(EtalonRes!A36)</f>
        <v>36</v>
      </c>
      <c r="E44" s="2" t="s">
        <v>3</v>
      </c>
      <c r="F44" s="2" t="s">
        <v>63</v>
      </c>
      <c r="G44" s="2" t="s">
        <v>64</v>
      </c>
      <c r="H44" s="2" t="s">
        <v>35</v>
      </c>
      <c r="I44" s="2">
        <f>ROUND(ROUND(2,4),7)</f>
        <v>2</v>
      </c>
      <c r="J44" s="2">
        <v>0</v>
      </c>
      <c r="K44" s="2">
        <f>ROUND(ROUND(2,4),7)</f>
        <v>2</v>
      </c>
      <c r="L44" s="2"/>
      <c r="M44" s="2"/>
      <c r="N44" s="2"/>
      <c r="O44" s="2">
        <f>ROUND(CP44,2)</f>
        <v>121.82</v>
      </c>
      <c r="P44" s="2">
        <f>ROUND(CQ44*I44,2)</f>
        <v>0</v>
      </c>
      <c r="Q44" s="2">
        <f>ROUND(CR44*I44,2)</f>
        <v>0</v>
      </c>
      <c r="R44" s="2">
        <f>ROUND(CS44*I44,2)</f>
        <v>0</v>
      </c>
      <c r="S44" s="2">
        <f>ROUND(CT44*I44,2)</f>
        <v>121.82</v>
      </c>
      <c r="T44" s="2">
        <f>ROUND(CU44*I44,2)</f>
        <v>0</v>
      </c>
      <c r="U44" s="2">
        <f t="shared" si="21"/>
        <v>10.1088</v>
      </c>
      <c r="V44" s="2">
        <f t="shared" si="22"/>
        <v>0</v>
      </c>
      <c r="W44" s="2">
        <f>ROUND(CX44*I44,2)</f>
        <v>0</v>
      </c>
      <c r="X44" s="2">
        <f>ROUND(CY44,2)</f>
        <v>90.15</v>
      </c>
      <c r="Y44" s="2">
        <f>ROUND(CZ44,2)</f>
        <v>43.86</v>
      </c>
      <c r="Z44" s="2"/>
      <c r="AA44" s="2">
        <v>-1</v>
      </c>
      <c r="AB44" s="2">
        <f t="shared" si="23"/>
        <v>60.91</v>
      </c>
      <c r="AC44" s="2">
        <f t="shared" si="24"/>
        <v>0</v>
      </c>
      <c r="AD44" s="2">
        <f t="shared" si="50"/>
        <v>0</v>
      </c>
      <c r="AE44" s="2">
        <f t="shared" si="51"/>
        <v>0</v>
      </c>
      <c r="AF44" s="2">
        <f t="shared" si="51"/>
        <v>60.91</v>
      </c>
      <c r="AG44" s="2">
        <f t="shared" si="28"/>
        <v>0</v>
      </c>
      <c r="AH44" s="2">
        <f t="shared" si="52"/>
        <v>5.0544000000000002</v>
      </c>
      <c r="AI44" s="2">
        <f t="shared" si="52"/>
        <v>0</v>
      </c>
      <c r="AJ44" s="2">
        <f t="shared" si="31"/>
        <v>0</v>
      </c>
      <c r="AK44" s="2">
        <v>58.57</v>
      </c>
      <c r="AL44" s="2">
        <v>0</v>
      </c>
      <c r="AM44" s="2">
        <v>0</v>
      </c>
      <c r="AN44" s="2">
        <v>0</v>
      </c>
      <c r="AO44" s="2">
        <v>58.57</v>
      </c>
      <c r="AP44" s="2">
        <v>0</v>
      </c>
      <c r="AQ44" s="2">
        <v>4.8600000000000003</v>
      </c>
      <c r="AR44" s="2">
        <v>0</v>
      </c>
      <c r="AS44" s="2">
        <v>0</v>
      </c>
      <c r="AT44" s="2">
        <v>74</v>
      </c>
      <c r="AU44" s="2">
        <v>36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4</v>
      </c>
      <c r="BJ44" s="2" t="s">
        <v>65</v>
      </c>
      <c r="BK44" s="2"/>
      <c r="BL44" s="2"/>
      <c r="BM44" s="2">
        <v>200001</v>
      </c>
      <c r="BN44" s="2">
        <v>0</v>
      </c>
      <c r="BO44" s="2" t="s">
        <v>3</v>
      </c>
      <c r="BP44" s="2">
        <v>0</v>
      </c>
      <c r="BQ44" s="2">
        <v>4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74</v>
      </c>
      <c r="CA44" s="2">
        <v>36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220</v>
      </c>
      <c r="CO44" s="2">
        <v>0</v>
      </c>
      <c r="CP44" s="2">
        <f t="shared" si="32"/>
        <v>121.82</v>
      </c>
      <c r="CQ44" s="2">
        <f t="shared" si="33"/>
        <v>0</v>
      </c>
      <c r="CR44" s="2">
        <f t="shared" si="53"/>
        <v>0</v>
      </c>
      <c r="CS44" s="2">
        <f t="shared" si="35"/>
        <v>0</v>
      </c>
      <c r="CT44" s="2">
        <f t="shared" si="36"/>
        <v>60.91</v>
      </c>
      <c r="CU44" s="2">
        <f t="shared" si="37"/>
        <v>0</v>
      </c>
      <c r="CV44" s="2">
        <f t="shared" si="38"/>
        <v>5.0544000000000002</v>
      </c>
      <c r="CW44" s="2">
        <f t="shared" si="39"/>
        <v>0</v>
      </c>
      <c r="CX44" s="2">
        <f t="shared" si="40"/>
        <v>0</v>
      </c>
      <c r="CY44" s="2">
        <f t="shared" si="41"/>
        <v>90.146799999999999</v>
      </c>
      <c r="CZ44" s="2">
        <f t="shared" si="42"/>
        <v>43.855199999999996</v>
      </c>
      <c r="DA44" s="2"/>
      <c r="DB44" s="2"/>
      <c r="DC44" s="2" t="s">
        <v>3</v>
      </c>
      <c r="DD44" s="2" t="s">
        <v>3</v>
      </c>
      <c r="DE44" s="2" t="s">
        <v>62</v>
      </c>
      <c r="DF44" s="2" t="s">
        <v>62</v>
      </c>
      <c r="DG44" s="2" t="s">
        <v>62</v>
      </c>
      <c r="DH44" s="2" t="s">
        <v>3</v>
      </c>
      <c r="DI44" s="2" t="s">
        <v>62</v>
      </c>
      <c r="DJ44" s="2" t="s">
        <v>62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35</v>
      </c>
      <c r="DW44" s="2" t="s">
        <v>35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56793215</v>
      </c>
      <c r="EF44" s="2">
        <v>4</v>
      </c>
      <c r="EG44" s="2" t="s">
        <v>27</v>
      </c>
      <c r="EH44" s="2">
        <v>83</v>
      </c>
      <c r="EI44" s="2" t="s">
        <v>27</v>
      </c>
      <c r="EJ44" s="2">
        <v>4</v>
      </c>
      <c r="EK44" s="2">
        <v>200001</v>
      </c>
      <c r="EL44" s="2" t="s">
        <v>28</v>
      </c>
      <c r="EM44" s="2" t="s">
        <v>29</v>
      </c>
      <c r="EN44" s="2"/>
      <c r="EO44" s="2" t="s">
        <v>30</v>
      </c>
      <c r="EP44" s="2"/>
      <c r="EQ44" s="2">
        <v>132096</v>
      </c>
      <c r="ER44" s="2">
        <v>58.57</v>
      </c>
      <c r="ES44" s="2">
        <v>0</v>
      </c>
      <c r="ET44" s="2">
        <v>0</v>
      </c>
      <c r="EU44" s="2">
        <v>0</v>
      </c>
      <c r="EV44" s="2">
        <v>58.57</v>
      </c>
      <c r="EW44" s="2">
        <v>4.8600000000000003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74</v>
      </c>
      <c r="FY44" s="2">
        <v>36</v>
      </c>
      <c r="FZ44" s="2"/>
      <c r="GA44" s="2" t="s">
        <v>3</v>
      </c>
      <c r="GB44" s="2"/>
      <c r="GC44" s="2"/>
      <c r="GD44" s="2">
        <v>1</v>
      </c>
      <c r="GE44" s="2"/>
      <c r="GF44" s="2">
        <v>1347693271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>ROUND(IF(AND(BH44=3,BI44=3,FS44&lt;&gt;0),P44,0),2)</f>
        <v>0</v>
      </c>
      <c r="GM44" s="2">
        <f>ROUND(O44+X44+Y44,2)+GX44</f>
        <v>255.83</v>
      </c>
      <c r="GN44" s="2">
        <f t="shared" si="43"/>
        <v>0</v>
      </c>
      <c r="GO44" s="2">
        <f t="shared" si="44"/>
        <v>0</v>
      </c>
      <c r="GP44" s="2">
        <f t="shared" si="45"/>
        <v>255.83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6"/>
        <v>0</v>
      </c>
      <c r="GW44" s="2">
        <v>1</v>
      </c>
      <c r="GX44" s="2">
        <f>ROUND(HC44*I44,2)</f>
        <v>0</v>
      </c>
      <c r="GY44" s="2"/>
      <c r="GZ44" s="2"/>
      <c r="HA44" s="2">
        <v>0</v>
      </c>
      <c r="HB44" s="2">
        <v>0</v>
      </c>
      <c r="HC44" s="2">
        <f t="shared" si="47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31</v>
      </c>
      <c r="HO44" s="2" t="s">
        <v>32</v>
      </c>
      <c r="HP44" s="2" t="s">
        <v>27</v>
      </c>
      <c r="HQ44" s="2" t="s">
        <v>27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ROW(SmtRes!A38)</f>
        <v>38</v>
      </c>
      <c r="D45">
        <f>ROW(EtalonRes!A38)</f>
        <v>38</v>
      </c>
      <c r="E45" t="s">
        <v>3</v>
      </c>
      <c r="F45" t="s">
        <v>63</v>
      </c>
      <c r="G45" t="s">
        <v>64</v>
      </c>
      <c r="H45" t="s">
        <v>35</v>
      </c>
      <c r="I45">
        <f>ROUND(ROUND(2,4),7)</f>
        <v>2</v>
      </c>
      <c r="J45">
        <v>0</v>
      </c>
      <c r="K45">
        <f>ROUND(ROUND(2,4),7)</f>
        <v>2</v>
      </c>
      <c r="O45">
        <f>ROUND(CP45,0)</f>
        <v>6204</v>
      </c>
      <c r="P45">
        <f>ROUND(CQ45*I45,0)</f>
        <v>0</v>
      </c>
      <c r="Q45">
        <f>ROUND(CR45*I45,0)</f>
        <v>0</v>
      </c>
      <c r="R45">
        <f>ROUND(CS45*I45,0)</f>
        <v>0</v>
      </c>
      <c r="S45">
        <f>ROUND(CT45*I45,0)</f>
        <v>6204</v>
      </c>
      <c r="T45">
        <f>ROUND(CU45*I45,0)</f>
        <v>0</v>
      </c>
      <c r="U45">
        <f t="shared" si="21"/>
        <v>10.1088</v>
      </c>
      <c r="V45">
        <f t="shared" si="22"/>
        <v>0</v>
      </c>
      <c r="W45">
        <f>ROUND(CX45*I45,0)</f>
        <v>0</v>
      </c>
      <c r="X45">
        <f>ROUND(CY45,0)</f>
        <v>4591</v>
      </c>
      <c r="Y45">
        <f>ROUND(CZ45,0)</f>
        <v>2233</v>
      </c>
      <c r="AA45">
        <v>-1</v>
      </c>
      <c r="AB45">
        <f t="shared" si="23"/>
        <v>60.91</v>
      </c>
      <c r="AC45">
        <f t="shared" si="24"/>
        <v>0</v>
      </c>
      <c r="AD45">
        <f t="shared" si="50"/>
        <v>0</v>
      </c>
      <c r="AE45">
        <f t="shared" si="51"/>
        <v>0</v>
      </c>
      <c r="AF45">
        <f t="shared" si="51"/>
        <v>60.91</v>
      </c>
      <c r="AG45">
        <f t="shared" si="28"/>
        <v>0</v>
      </c>
      <c r="AH45">
        <f t="shared" si="52"/>
        <v>5.0544000000000002</v>
      </c>
      <c r="AI45">
        <f t="shared" si="52"/>
        <v>0</v>
      </c>
      <c r="AJ45">
        <f t="shared" si="31"/>
        <v>0</v>
      </c>
      <c r="AK45">
        <v>58.57</v>
      </c>
      <c r="AL45">
        <v>0</v>
      </c>
      <c r="AM45">
        <v>0</v>
      </c>
      <c r="AN45">
        <v>0</v>
      </c>
      <c r="AO45">
        <v>58.57</v>
      </c>
      <c r="AP45">
        <v>0</v>
      </c>
      <c r="AQ45">
        <v>4.8600000000000003</v>
      </c>
      <c r="AR45">
        <v>0</v>
      </c>
      <c r="AS45">
        <v>0</v>
      </c>
      <c r="AT45">
        <v>74</v>
      </c>
      <c r="AU45">
        <v>36</v>
      </c>
      <c r="AV45">
        <v>1</v>
      </c>
      <c r="AW45">
        <v>1</v>
      </c>
      <c r="AZ45">
        <v>1</v>
      </c>
      <c r="BA45">
        <v>50.93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4</v>
      </c>
      <c r="BJ45" t="s">
        <v>65</v>
      </c>
      <c r="BM45">
        <v>200001</v>
      </c>
      <c r="BN45">
        <v>0</v>
      </c>
      <c r="BO45" t="s">
        <v>3</v>
      </c>
      <c r="BP45">
        <v>0</v>
      </c>
      <c r="BQ45">
        <v>4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74</v>
      </c>
      <c r="CA45">
        <v>36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220</v>
      </c>
      <c r="CO45">
        <v>0</v>
      </c>
      <c r="CP45">
        <f t="shared" si="32"/>
        <v>6204</v>
      </c>
      <c r="CQ45">
        <f t="shared" si="33"/>
        <v>0</v>
      </c>
      <c r="CR45">
        <f t="shared" si="53"/>
        <v>0</v>
      </c>
      <c r="CS45">
        <f t="shared" si="35"/>
        <v>0</v>
      </c>
      <c r="CT45">
        <f t="shared" si="36"/>
        <v>3102.1462999999999</v>
      </c>
      <c r="CU45">
        <f t="shared" si="37"/>
        <v>0</v>
      </c>
      <c r="CV45">
        <f t="shared" si="38"/>
        <v>5.0544000000000002</v>
      </c>
      <c r="CW45">
        <f t="shared" si="39"/>
        <v>0</v>
      </c>
      <c r="CX45">
        <f t="shared" si="40"/>
        <v>0</v>
      </c>
      <c r="CY45">
        <f t="shared" si="41"/>
        <v>4590.96</v>
      </c>
      <c r="CZ45">
        <f t="shared" si="42"/>
        <v>2233.44</v>
      </c>
      <c r="DC45" t="s">
        <v>3</v>
      </c>
      <c r="DD45" t="s">
        <v>3</v>
      </c>
      <c r="DE45" t="s">
        <v>62</v>
      </c>
      <c r="DF45" t="s">
        <v>62</v>
      </c>
      <c r="DG45" t="s">
        <v>62</v>
      </c>
      <c r="DH45" t="s">
        <v>3</v>
      </c>
      <c r="DI45" t="s">
        <v>62</v>
      </c>
      <c r="DJ45" t="s">
        <v>62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35</v>
      </c>
      <c r="DW45" t="s">
        <v>35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56793215</v>
      </c>
      <c r="EF45">
        <v>4</v>
      </c>
      <c r="EG45" t="s">
        <v>27</v>
      </c>
      <c r="EH45">
        <v>83</v>
      </c>
      <c r="EI45" t="s">
        <v>27</v>
      </c>
      <c r="EJ45">
        <v>4</v>
      </c>
      <c r="EK45">
        <v>200001</v>
      </c>
      <c r="EL45" t="s">
        <v>28</v>
      </c>
      <c r="EM45" t="s">
        <v>29</v>
      </c>
      <c r="EO45" t="s">
        <v>30</v>
      </c>
      <c r="EQ45">
        <v>132096</v>
      </c>
      <c r="ER45">
        <v>58.57</v>
      </c>
      <c r="ES45">
        <v>0</v>
      </c>
      <c r="ET45">
        <v>0</v>
      </c>
      <c r="EU45">
        <v>0</v>
      </c>
      <c r="EV45">
        <v>58.57</v>
      </c>
      <c r="EW45">
        <v>4.8600000000000003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74</v>
      </c>
      <c r="FY45">
        <v>36</v>
      </c>
      <c r="GA45" t="s">
        <v>3</v>
      </c>
      <c r="GD45">
        <v>1</v>
      </c>
      <c r="GF45">
        <v>1347693271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>ROUND(IF(AND(BH45=3,BI45=3,FS45&lt;&gt;0),P45,0),0)</f>
        <v>0</v>
      </c>
      <c r="GM45">
        <f>ROUND(O45+X45+Y45,0)+GX45</f>
        <v>13028</v>
      </c>
      <c r="GN45">
        <f t="shared" si="43"/>
        <v>0</v>
      </c>
      <c r="GO45">
        <f t="shared" si="44"/>
        <v>0</v>
      </c>
      <c r="GP45">
        <f t="shared" si="45"/>
        <v>13028</v>
      </c>
      <c r="GR45">
        <v>0</v>
      </c>
      <c r="GS45">
        <v>3</v>
      </c>
      <c r="GT45">
        <v>0</v>
      </c>
      <c r="GU45" t="s">
        <v>3</v>
      </c>
      <c r="GV45">
        <f t="shared" si="46"/>
        <v>0</v>
      </c>
      <c r="GW45">
        <v>1</v>
      </c>
      <c r="GX45">
        <f>ROUND(HC45*I45,0)</f>
        <v>0</v>
      </c>
      <c r="HA45">
        <v>0</v>
      </c>
      <c r="HB45">
        <v>0</v>
      </c>
      <c r="HC45">
        <f t="shared" si="47"/>
        <v>0</v>
      </c>
      <c r="HE45" t="s">
        <v>3</v>
      </c>
      <c r="HF45" t="s">
        <v>3</v>
      </c>
      <c r="HM45" t="s">
        <v>3</v>
      </c>
      <c r="HN45" t="s">
        <v>31</v>
      </c>
      <c r="HO45" t="s">
        <v>32</v>
      </c>
      <c r="HP45" t="s">
        <v>27</v>
      </c>
      <c r="HQ45" t="s">
        <v>27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ROW(SmtRes!A40)</f>
        <v>40</v>
      </c>
      <c r="D46" s="2">
        <f>ROW(EtalonRes!A40)</f>
        <v>40</v>
      </c>
      <c r="E46" s="2" t="s">
        <v>3</v>
      </c>
      <c r="F46" s="2" t="s">
        <v>33</v>
      </c>
      <c r="G46" s="2" t="s">
        <v>34</v>
      </c>
      <c r="H46" s="2" t="s">
        <v>35</v>
      </c>
      <c r="I46" s="2">
        <f>ROUND(ROUND(28,4),7)</f>
        <v>28</v>
      </c>
      <c r="J46" s="2">
        <v>0</v>
      </c>
      <c r="K46" s="2">
        <f>ROUND(ROUND(28,4),7)</f>
        <v>28</v>
      </c>
      <c r="L46" s="2"/>
      <c r="M46" s="2"/>
      <c r="N46" s="2"/>
      <c r="O46" s="2">
        <f>ROUND(CP46,2)</f>
        <v>568.4</v>
      </c>
      <c r="P46" s="2">
        <f>ROUND(CQ46*I46,2)</f>
        <v>0</v>
      </c>
      <c r="Q46" s="2">
        <f>ROUND(CR46*I46,2)</f>
        <v>0</v>
      </c>
      <c r="R46" s="2">
        <f>ROUND(CS46*I46,2)</f>
        <v>0</v>
      </c>
      <c r="S46" s="2">
        <f>ROUND(CT46*I46,2)</f>
        <v>568.4</v>
      </c>
      <c r="T46" s="2">
        <f>ROUND(CU46*I46,2)</f>
        <v>0</v>
      </c>
      <c r="U46" s="2">
        <f t="shared" si="21"/>
        <v>47.174399999999999</v>
      </c>
      <c r="V46" s="2">
        <f t="shared" si="22"/>
        <v>0</v>
      </c>
      <c r="W46" s="2">
        <f>ROUND(CX46*I46,2)</f>
        <v>0</v>
      </c>
      <c r="X46" s="2">
        <f>ROUND(CY46,2)</f>
        <v>420.62</v>
      </c>
      <c r="Y46" s="2">
        <f>ROUND(CZ46,2)</f>
        <v>204.62</v>
      </c>
      <c r="Z46" s="2"/>
      <c r="AA46" s="2">
        <v>-1</v>
      </c>
      <c r="AB46" s="2">
        <f t="shared" si="23"/>
        <v>20.3</v>
      </c>
      <c r="AC46" s="2">
        <f t="shared" si="24"/>
        <v>0</v>
      </c>
      <c r="AD46" s="2">
        <f t="shared" si="50"/>
        <v>0</v>
      </c>
      <c r="AE46" s="2">
        <f t="shared" si="51"/>
        <v>0</v>
      </c>
      <c r="AF46" s="2">
        <f t="shared" si="51"/>
        <v>20.3</v>
      </c>
      <c r="AG46" s="2">
        <f t="shared" si="28"/>
        <v>0</v>
      </c>
      <c r="AH46" s="2">
        <f t="shared" si="52"/>
        <v>1.6848000000000001</v>
      </c>
      <c r="AI46" s="2">
        <f t="shared" si="52"/>
        <v>0</v>
      </c>
      <c r="AJ46" s="2">
        <f t="shared" si="31"/>
        <v>0</v>
      </c>
      <c r="AK46" s="2">
        <v>19.52</v>
      </c>
      <c r="AL46" s="2">
        <v>0</v>
      </c>
      <c r="AM46" s="2">
        <v>0</v>
      </c>
      <c r="AN46" s="2">
        <v>0</v>
      </c>
      <c r="AO46" s="2">
        <v>19.52</v>
      </c>
      <c r="AP46" s="2">
        <v>0</v>
      </c>
      <c r="AQ46" s="2">
        <v>1.62</v>
      </c>
      <c r="AR46" s="2">
        <v>0</v>
      </c>
      <c r="AS46" s="2">
        <v>0</v>
      </c>
      <c r="AT46" s="2">
        <v>74</v>
      </c>
      <c r="AU46" s="2">
        <v>36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4</v>
      </c>
      <c r="BJ46" s="2" t="s">
        <v>36</v>
      </c>
      <c r="BK46" s="2"/>
      <c r="BL46" s="2"/>
      <c r="BM46" s="2">
        <v>200001</v>
      </c>
      <c r="BN46" s="2">
        <v>0</v>
      </c>
      <c r="BO46" s="2" t="s">
        <v>3</v>
      </c>
      <c r="BP46" s="2">
        <v>0</v>
      </c>
      <c r="BQ46" s="2">
        <v>4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74</v>
      </c>
      <c r="CA46" s="2">
        <v>36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220</v>
      </c>
      <c r="CO46" s="2">
        <v>0</v>
      </c>
      <c r="CP46" s="2">
        <f t="shared" si="32"/>
        <v>568.4</v>
      </c>
      <c r="CQ46" s="2">
        <f t="shared" si="33"/>
        <v>0</v>
      </c>
      <c r="CR46" s="2">
        <f t="shared" si="53"/>
        <v>0</v>
      </c>
      <c r="CS46" s="2">
        <f t="shared" si="35"/>
        <v>0</v>
      </c>
      <c r="CT46" s="2">
        <f t="shared" si="36"/>
        <v>20.3</v>
      </c>
      <c r="CU46" s="2">
        <f t="shared" si="37"/>
        <v>0</v>
      </c>
      <c r="CV46" s="2">
        <f t="shared" si="38"/>
        <v>1.6848000000000001</v>
      </c>
      <c r="CW46" s="2">
        <f t="shared" si="39"/>
        <v>0</v>
      </c>
      <c r="CX46" s="2">
        <f t="shared" si="40"/>
        <v>0</v>
      </c>
      <c r="CY46" s="2">
        <f t="shared" si="41"/>
        <v>420.61599999999999</v>
      </c>
      <c r="CZ46" s="2">
        <f t="shared" si="42"/>
        <v>204.62399999999997</v>
      </c>
      <c r="DA46" s="2"/>
      <c r="DB46" s="2"/>
      <c r="DC46" s="2" t="s">
        <v>3</v>
      </c>
      <c r="DD46" s="2" t="s">
        <v>3</v>
      </c>
      <c r="DE46" s="2" t="s">
        <v>62</v>
      </c>
      <c r="DF46" s="2" t="s">
        <v>62</v>
      </c>
      <c r="DG46" s="2" t="s">
        <v>62</v>
      </c>
      <c r="DH46" s="2" t="s">
        <v>3</v>
      </c>
      <c r="DI46" s="2" t="s">
        <v>62</v>
      </c>
      <c r="DJ46" s="2" t="s">
        <v>62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35</v>
      </c>
      <c r="DW46" s="2" t="s">
        <v>35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56793215</v>
      </c>
      <c r="EF46" s="2">
        <v>4</v>
      </c>
      <c r="EG46" s="2" t="s">
        <v>27</v>
      </c>
      <c r="EH46" s="2">
        <v>83</v>
      </c>
      <c r="EI46" s="2" t="s">
        <v>27</v>
      </c>
      <c r="EJ46" s="2">
        <v>4</v>
      </c>
      <c r="EK46" s="2">
        <v>200001</v>
      </c>
      <c r="EL46" s="2" t="s">
        <v>28</v>
      </c>
      <c r="EM46" s="2" t="s">
        <v>29</v>
      </c>
      <c r="EN46" s="2"/>
      <c r="EO46" s="2" t="s">
        <v>30</v>
      </c>
      <c r="EP46" s="2"/>
      <c r="EQ46" s="2">
        <v>132096</v>
      </c>
      <c r="ER46" s="2">
        <v>19.52</v>
      </c>
      <c r="ES46" s="2">
        <v>0</v>
      </c>
      <c r="ET46" s="2">
        <v>0</v>
      </c>
      <c r="EU46" s="2">
        <v>0</v>
      </c>
      <c r="EV46" s="2">
        <v>19.52</v>
      </c>
      <c r="EW46" s="2">
        <v>1.62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74</v>
      </c>
      <c r="FY46" s="2">
        <v>36</v>
      </c>
      <c r="FZ46" s="2"/>
      <c r="GA46" s="2" t="s">
        <v>3</v>
      </c>
      <c r="GB46" s="2"/>
      <c r="GC46" s="2"/>
      <c r="GD46" s="2">
        <v>1</v>
      </c>
      <c r="GE46" s="2"/>
      <c r="GF46" s="2">
        <v>2054183240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>ROUND(IF(AND(BH46=3,BI46=3,FS46&lt;&gt;0),P46,0),2)</f>
        <v>0</v>
      </c>
      <c r="GM46" s="2">
        <f>ROUND(O46+X46+Y46,2)+GX46</f>
        <v>1193.6400000000001</v>
      </c>
      <c r="GN46" s="2">
        <f t="shared" si="43"/>
        <v>0</v>
      </c>
      <c r="GO46" s="2">
        <f t="shared" si="44"/>
        <v>0</v>
      </c>
      <c r="GP46" s="2">
        <f t="shared" si="45"/>
        <v>1193.6400000000001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6"/>
        <v>0</v>
      </c>
      <c r="GW46" s="2">
        <v>1</v>
      </c>
      <c r="GX46" s="2">
        <f>ROUND(HC46*I46,2)</f>
        <v>0</v>
      </c>
      <c r="GY46" s="2"/>
      <c r="GZ46" s="2"/>
      <c r="HA46" s="2">
        <v>0</v>
      </c>
      <c r="HB46" s="2">
        <v>0</v>
      </c>
      <c r="HC46" s="2">
        <f t="shared" si="47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31</v>
      </c>
      <c r="HO46" s="2" t="s">
        <v>32</v>
      </c>
      <c r="HP46" s="2" t="s">
        <v>27</v>
      </c>
      <c r="HQ46" s="2" t="s">
        <v>27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ROW(SmtRes!A42)</f>
        <v>42</v>
      </c>
      <c r="D47">
        <f>ROW(EtalonRes!A42)</f>
        <v>42</v>
      </c>
      <c r="E47" t="s">
        <v>3</v>
      </c>
      <c r="F47" t="s">
        <v>33</v>
      </c>
      <c r="G47" t="s">
        <v>34</v>
      </c>
      <c r="H47" t="s">
        <v>35</v>
      </c>
      <c r="I47">
        <f>ROUND(ROUND(28,4),7)</f>
        <v>28</v>
      </c>
      <c r="J47">
        <v>0</v>
      </c>
      <c r="K47">
        <f>ROUND(ROUND(28,4),7)</f>
        <v>28</v>
      </c>
      <c r="O47">
        <f>ROUND(CP47,0)</f>
        <v>28949</v>
      </c>
      <c r="P47">
        <f>ROUND(CQ47*I47,0)</f>
        <v>0</v>
      </c>
      <c r="Q47">
        <f>ROUND(CR47*I47,0)</f>
        <v>0</v>
      </c>
      <c r="R47">
        <f>ROUND(CS47*I47,0)</f>
        <v>0</v>
      </c>
      <c r="S47">
        <f>ROUND(CT47*I47,0)</f>
        <v>28949</v>
      </c>
      <c r="T47">
        <f>ROUND(CU47*I47,0)</f>
        <v>0</v>
      </c>
      <c r="U47">
        <f t="shared" si="21"/>
        <v>47.174399999999999</v>
      </c>
      <c r="V47">
        <f t="shared" si="22"/>
        <v>0</v>
      </c>
      <c r="W47">
        <f>ROUND(CX47*I47,0)</f>
        <v>0</v>
      </c>
      <c r="X47">
        <f>ROUND(CY47,0)</f>
        <v>21422</v>
      </c>
      <c r="Y47">
        <f>ROUND(CZ47,0)</f>
        <v>10422</v>
      </c>
      <c r="AA47">
        <v>-1</v>
      </c>
      <c r="AB47">
        <f t="shared" si="23"/>
        <v>20.3</v>
      </c>
      <c r="AC47">
        <f t="shared" si="24"/>
        <v>0</v>
      </c>
      <c r="AD47">
        <f t="shared" si="50"/>
        <v>0</v>
      </c>
      <c r="AE47">
        <f t="shared" si="51"/>
        <v>0</v>
      </c>
      <c r="AF47">
        <f t="shared" si="51"/>
        <v>20.3</v>
      </c>
      <c r="AG47">
        <f t="shared" si="28"/>
        <v>0</v>
      </c>
      <c r="AH47">
        <f t="shared" si="52"/>
        <v>1.6848000000000001</v>
      </c>
      <c r="AI47">
        <f t="shared" si="52"/>
        <v>0</v>
      </c>
      <c r="AJ47">
        <f t="shared" si="31"/>
        <v>0</v>
      </c>
      <c r="AK47">
        <v>19.52</v>
      </c>
      <c r="AL47">
        <v>0</v>
      </c>
      <c r="AM47">
        <v>0</v>
      </c>
      <c r="AN47">
        <v>0</v>
      </c>
      <c r="AO47">
        <v>19.52</v>
      </c>
      <c r="AP47">
        <v>0</v>
      </c>
      <c r="AQ47">
        <v>1.62</v>
      </c>
      <c r="AR47">
        <v>0</v>
      </c>
      <c r="AS47">
        <v>0</v>
      </c>
      <c r="AT47">
        <v>74</v>
      </c>
      <c r="AU47">
        <v>36</v>
      </c>
      <c r="AV47">
        <v>1</v>
      </c>
      <c r="AW47">
        <v>1</v>
      </c>
      <c r="AZ47">
        <v>1</v>
      </c>
      <c r="BA47">
        <v>50.93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4</v>
      </c>
      <c r="BJ47" t="s">
        <v>36</v>
      </c>
      <c r="BM47">
        <v>200001</v>
      </c>
      <c r="BN47">
        <v>0</v>
      </c>
      <c r="BO47" t="s">
        <v>3</v>
      </c>
      <c r="BP47">
        <v>0</v>
      </c>
      <c r="BQ47">
        <v>4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74</v>
      </c>
      <c r="CA47">
        <v>36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220</v>
      </c>
      <c r="CO47">
        <v>0</v>
      </c>
      <c r="CP47">
        <f t="shared" si="32"/>
        <v>28949</v>
      </c>
      <c r="CQ47">
        <f t="shared" si="33"/>
        <v>0</v>
      </c>
      <c r="CR47">
        <f t="shared" si="53"/>
        <v>0</v>
      </c>
      <c r="CS47">
        <f t="shared" si="35"/>
        <v>0</v>
      </c>
      <c r="CT47">
        <f t="shared" si="36"/>
        <v>1033.8790000000001</v>
      </c>
      <c r="CU47">
        <f t="shared" si="37"/>
        <v>0</v>
      </c>
      <c r="CV47">
        <f t="shared" si="38"/>
        <v>1.6848000000000001</v>
      </c>
      <c r="CW47">
        <f t="shared" si="39"/>
        <v>0</v>
      </c>
      <c r="CX47">
        <f t="shared" si="40"/>
        <v>0</v>
      </c>
      <c r="CY47">
        <f t="shared" si="41"/>
        <v>21422.26</v>
      </c>
      <c r="CZ47">
        <f t="shared" si="42"/>
        <v>10421.64</v>
      </c>
      <c r="DC47" t="s">
        <v>3</v>
      </c>
      <c r="DD47" t="s">
        <v>3</v>
      </c>
      <c r="DE47" t="s">
        <v>62</v>
      </c>
      <c r="DF47" t="s">
        <v>62</v>
      </c>
      <c r="DG47" t="s">
        <v>62</v>
      </c>
      <c r="DH47" t="s">
        <v>3</v>
      </c>
      <c r="DI47" t="s">
        <v>62</v>
      </c>
      <c r="DJ47" t="s">
        <v>62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35</v>
      </c>
      <c r="DW47" t="s">
        <v>35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56793215</v>
      </c>
      <c r="EF47">
        <v>4</v>
      </c>
      <c r="EG47" t="s">
        <v>27</v>
      </c>
      <c r="EH47">
        <v>83</v>
      </c>
      <c r="EI47" t="s">
        <v>27</v>
      </c>
      <c r="EJ47">
        <v>4</v>
      </c>
      <c r="EK47">
        <v>200001</v>
      </c>
      <c r="EL47" t="s">
        <v>28</v>
      </c>
      <c r="EM47" t="s">
        <v>29</v>
      </c>
      <c r="EO47" t="s">
        <v>30</v>
      </c>
      <c r="EQ47">
        <v>132096</v>
      </c>
      <c r="ER47">
        <v>19.52</v>
      </c>
      <c r="ES47">
        <v>0</v>
      </c>
      <c r="ET47">
        <v>0</v>
      </c>
      <c r="EU47">
        <v>0</v>
      </c>
      <c r="EV47">
        <v>19.52</v>
      </c>
      <c r="EW47">
        <v>1.62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74</v>
      </c>
      <c r="FY47">
        <v>36</v>
      </c>
      <c r="GA47" t="s">
        <v>3</v>
      </c>
      <c r="GD47">
        <v>1</v>
      </c>
      <c r="GF47">
        <v>2054183240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>ROUND(IF(AND(BH47=3,BI47=3,FS47&lt;&gt;0),P47,0),0)</f>
        <v>0</v>
      </c>
      <c r="GM47">
        <f>ROUND(O47+X47+Y47,0)+GX47</f>
        <v>60793</v>
      </c>
      <c r="GN47">
        <f t="shared" si="43"/>
        <v>0</v>
      </c>
      <c r="GO47">
        <f t="shared" si="44"/>
        <v>0</v>
      </c>
      <c r="GP47">
        <f t="shared" si="45"/>
        <v>60793</v>
      </c>
      <c r="GR47">
        <v>0</v>
      </c>
      <c r="GS47">
        <v>3</v>
      </c>
      <c r="GT47">
        <v>0</v>
      </c>
      <c r="GU47" t="s">
        <v>3</v>
      </c>
      <c r="GV47">
        <f t="shared" si="46"/>
        <v>0</v>
      </c>
      <c r="GW47">
        <v>1</v>
      </c>
      <c r="GX47">
        <f>ROUND(HC47*I47,0)</f>
        <v>0</v>
      </c>
      <c r="HA47">
        <v>0</v>
      </c>
      <c r="HB47">
        <v>0</v>
      </c>
      <c r="HC47">
        <f t="shared" si="47"/>
        <v>0</v>
      </c>
      <c r="HE47" t="s">
        <v>3</v>
      </c>
      <c r="HF47" t="s">
        <v>3</v>
      </c>
      <c r="HM47" t="s">
        <v>3</v>
      </c>
      <c r="HN47" t="s">
        <v>31</v>
      </c>
      <c r="HO47" t="s">
        <v>32</v>
      </c>
      <c r="HP47" t="s">
        <v>27</v>
      </c>
      <c r="HQ47" t="s">
        <v>27</v>
      </c>
      <c r="HS47">
        <v>0</v>
      </c>
      <c r="IK47">
        <v>0</v>
      </c>
    </row>
    <row r="49" spans="1:206" x14ac:dyDescent="0.2">
      <c r="A49" s="3">
        <v>51</v>
      </c>
      <c r="B49" s="3">
        <f>B24</f>
        <v>1</v>
      </c>
      <c r="C49" s="3">
        <f>A24</f>
        <v>4</v>
      </c>
      <c r="D49" s="3">
        <f>ROW(A24)</f>
        <v>24</v>
      </c>
      <c r="E49" s="3"/>
      <c r="F49" s="3" t="str">
        <f>IF(F24&lt;&gt;"",F24,"")</f>
        <v>1</v>
      </c>
      <c r="G49" s="3" t="str">
        <f>IF(G24&lt;&gt;"",G24,"")</f>
        <v>Наладка шкафного оборудования ПС Красногорская / шкаф-1шт</v>
      </c>
      <c r="H49" s="3">
        <v>0</v>
      </c>
      <c r="I49" s="3"/>
      <c r="J49" s="3"/>
      <c r="K49" s="3"/>
      <c r="L49" s="3"/>
      <c r="M49" s="3"/>
      <c r="N49" s="3"/>
      <c r="O49" s="3">
        <f t="shared" ref="O49:T49" si="54">ROUND(AB49,0)</f>
        <v>1006</v>
      </c>
      <c r="P49" s="3">
        <f t="shared" si="54"/>
        <v>0</v>
      </c>
      <c r="Q49" s="3">
        <f t="shared" si="54"/>
        <v>0</v>
      </c>
      <c r="R49" s="3">
        <f t="shared" si="54"/>
        <v>0</v>
      </c>
      <c r="S49" s="3">
        <f t="shared" si="54"/>
        <v>1006</v>
      </c>
      <c r="T49" s="3">
        <f t="shared" si="54"/>
        <v>0</v>
      </c>
      <c r="U49" s="3">
        <f>AH49</f>
        <v>74.817678399999991</v>
      </c>
      <c r="V49" s="3">
        <f>AI49</f>
        <v>0</v>
      </c>
      <c r="W49" s="3">
        <f>ROUND(AJ49,0)</f>
        <v>0</v>
      </c>
      <c r="X49" s="3">
        <f>ROUND(AK49,0)</f>
        <v>745</v>
      </c>
      <c r="Y49" s="3">
        <f>ROUND(AL49,0)</f>
        <v>362</v>
      </c>
      <c r="Z49" s="3"/>
      <c r="AA49" s="3"/>
      <c r="AB49" s="3">
        <f>ROUND(SUMIF(AA28:AA47,"=64885995",O28:O47),0)</f>
        <v>1006</v>
      </c>
      <c r="AC49" s="3">
        <f>ROUND(SUMIF(AA28:AA47,"=64885995",P28:P47),0)</f>
        <v>0</v>
      </c>
      <c r="AD49" s="3">
        <f>ROUND(SUMIF(AA28:AA47,"=64885995",Q28:Q47),0)</f>
        <v>0</v>
      </c>
      <c r="AE49" s="3">
        <f>ROUND(SUMIF(AA28:AA47,"=64885995",R28:R47),0)</f>
        <v>0</v>
      </c>
      <c r="AF49" s="3">
        <f>ROUND(SUMIF(AA28:AA47,"=64885995",S28:S47),0)</f>
        <v>1006</v>
      </c>
      <c r="AG49" s="3">
        <f>ROUND(SUMIF(AA28:AA47,"=64885995",T28:T47),0)</f>
        <v>0</v>
      </c>
      <c r="AH49" s="3">
        <f>SUMIF(AA28:AA47,"=64885995",U28:U47)</f>
        <v>74.817678399999991</v>
      </c>
      <c r="AI49" s="3">
        <f>SUMIF(AA28:AA47,"=64885995",V28:V47)</f>
        <v>0</v>
      </c>
      <c r="AJ49" s="3">
        <f>ROUND(SUMIF(AA28:AA47,"=64885995",W28:W47),0)</f>
        <v>0</v>
      </c>
      <c r="AK49" s="3">
        <f>ROUND(SUMIF(AA28:AA47,"=64885995",X28:X47),0)</f>
        <v>745</v>
      </c>
      <c r="AL49" s="3">
        <f>ROUND(SUMIF(AA28:AA47,"=64885995",Y28:Y47),0)</f>
        <v>362</v>
      </c>
      <c r="AM49" s="3"/>
      <c r="AN49" s="3"/>
      <c r="AO49" s="3">
        <f t="shared" ref="AO49:BD49" si="55">ROUND(BX49,0)</f>
        <v>0</v>
      </c>
      <c r="AP49" s="3">
        <f t="shared" si="55"/>
        <v>0</v>
      </c>
      <c r="AQ49" s="3">
        <f t="shared" si="55"/>
        <v>0</v>
      </c>
      <c r="AR49" s="3">
        <f t="shared" si="55"/>
        <v>2114</v>
      </c>
      <c r="AS49" s="3">
        <f t="shared" si="55"/>
        <v>0</v>
      </c>
      <c r="AT49" s="3">
        <f t="shared" si="55"/>
        <v>0</v>
      </c>
      <c r="AU49" s="3">
        <f t="shared" si="55"/>
        <v>2114</v>
      </c>
      <c r="AV49" s="3">
        <f t="shared" si="55"/>
        <v>0</v>
      </c>
      <c r="AW49" s="3">
        <f t="shared" si="55"/>
        <v>0</v>
      </c>
      <c r="AX49" s="3">
        <f t="shared" si="55"/>
        <v>0</v>
      </c>
      <c r="AY49" s="3">
        <f t="shared" si="55"/>
        <v>0</v>
      </c>
      <c r="AZ49" s="3">
        <f t="shared" si="55"/>
        <v>0</v>
      </c>
      <c r="BA49" s="3">
        <f t="shared" si="55"/>
        <v>0</v>
      </c>
      <c r="BB49" s="3">
        <f t="shared" si="55"/>
        <v>0</v>
      </c>
      <c r="BC49" s="3">
        <f t="shared" si="55"/>
        <v>0</v>
      </c>
      <c r="BD49" s="3">
        <f t="shared" si="55"/>
        <v>0</v>
      </c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>
        <f>ROUND(SUMIF(AA28:AA47,"=64885995",FQ28:FQ47),0)</f>
        <v>0</v>
      </c>
      <c r="BY49" s="3">
        <f>ROUND(SUMIF(AA28:AA47,"=64885995",FR28:FR47),0)</f>
        <v>0</v>
      </c>
      <c r="BZ49" s="3">
        <f>ROUND(SUMIF(AA28:AA47,"=64885995",GL28:GL47),0)</f>
        <v>0</v>
      </c>
      <c r="CA49" s="3">
        <f>ROUND(SUMIF(AA28:AA47,"=64885995",GM28:GM47),0)</f>
        <v>2114</v>
      </c>
      <c r="CB49" s="3">
        <f>ROUND(SUMIF(AA28:AA47,"=64885995",GN28:GN47),0)</f>
        <v>0</v>
      </c>
      <c r="CC49" s="3">
        <f>ROUND(SUMIF(AA28:AA47,"=64885995",GO28:GO47),0)</f>
        <v>0</v>
      </c>
      <c r="CD49" s="3">
        <f>ROUND(SUMIF(AA28:AA47,"=64885995",GP28:GP47),0)</f>
        <v>2114</v>
      </c>
      <c r="CE49" s="3">
        <f>AC49-BX49</f>
        <v>0</v>
      </c>
      <c r="CF49" s="3">
        <f>AC49-BY49</f>
        <v>0</v>
      </c>
      <c r="CG49" s="3">
        <f>BX49-BZ49</f>
        <v>0</v>
      </c>
      <c r="CH49" s="3">
        <f>AC49-BX49-BY49+BZ49</f>
        <v>0</v>
      </c>
      <c r="CI49" s="3">
        <f>BY49-BZ49</f>
        <v>0</v>
      </c>
      <c r="CJ49" s="3">
        <f>ROUND(SUMIF(AA28:AA47,"=64885995",GX28:GX47),0)</f>
        <v>0</v>
      </c>
      <c r="CK49" s="3">
        <f>ROUND(SUMIF(AA28:AA47,"=64885995",GY28:GY47),0)</f>
        <v>0</v>
      </c>
      <c r="CL49" s="3">
        <f>ROUND(SUMIF(AA28:AA47,"=64885995",GZ28:GZ47),0)</f>
        <v>0</v>
      </c>
      <c r="CM49" s="3">
        <f>ROUND(SUMIF(AA28:AA47,"=64885995",HD28:HD47),0)</f>
        <v>0</v>
      </c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4">
        <f t="shared" ref="DG49:DL49" si="56">ROUND(DT49,0)</f>
        <v>51258</v>
      </c>
      <c r="DH49" s="4">
        <f t="shared" si="56"/>
        <v>0</v>
      </c>
      <c r="DI49" s="4">
        <f t="shared" si="56"/>
        <v>0</v>
      </c>
      <c r="DJ49" s="4">
        <f t="shared" si="56"/>
        <v>0</v>
      </c>
      <c r="DK49" s="4">
        <f t="shared" si="56"/>
        <v>51258</v>
      </c>
      <c r="DL49" s="4">
        <f t="shared" si="56"/>
        <v>0</v>
      </c>
      <c r="DM49" s="4">
        <f>DZ49</f>
        <v>74.817678399999991</v>
      </c>
      <c r="DN49" s="4">
        <f>EA49</f>
        <v>0</v>
      </c>
      <c r="DO49" s="4">
        <f>ROUND(EB49,0)</f>
        <v>0</v>
      </c>
      <c r="DP49" s="4">
        <f>ROUND(EC49,0)</f>
        <v>37931</v>
      </c>
      <c r="DQ49" s="4">
        <f>ROUND(ED49,0)</f>
        <v>18453</v>
      </c>
      <c r="DR49" s="4"/>
      <c r="DS49" s="4"/>
      <c r="DT49" s="4">
        <f>ROUND(SUMIF(AA28:AA47,"=64885992",O28:O47),0)</f>
        <v>51258</v>
      </c>
      <c r="DU49" s="4">
        <f>ROUND(SUMIF(AA28:AA47,"=64885992",P28:P47),0)</f>
        <v>0</v>
      </c>
      <c r="DV49" s="4">
        <f>ROUND(SUMIF(AA28:AA47,"=64885992",Q28:Q47),0)</f>
        <v>0</v>
      </c>
      <c r="DW49" s="4">
        <f>ROUND(SUMIF(AA28:AA47,"=64885992",R28:R47),0)</f>
        <v>0</v>
      </c>
      <c r="DX49" s="4">
        <f>ROUND(SUMIF(AA28:AA47,"=64885992",S28:S47),0)</f>
        <v>51258</v>
      </c>
      <c r="DY49" s="4">
        <f>ROUND(SUMIF(AA28:AA47,"=64885992",T28:T47),0)</f>
        <v>0</v>
      </c>
      <c r="DZ49" s="4">
        <f>SUMIF(AA28:AA47,"=64885992",U28:U47)</f>
        <v>74.817678399999991</v>
      </c>
      <c r="EA49" s="4">
        <f>SUMIF(AA28:AA47,"=64885992",V28:V47)</f>
        <v>0</v>
      </c>
      <c r="EB49" s="4">
        <f>ROUND(SUMIF(AA28:AA47,"=64885992",W28:W47),0)</f>
        <v>0</v>
      </c>
      <c r="EC49" s="4">
        <f>ROUND(SUMIF(AA28:AA47,"=64885992",X28:X47),0)</f>
        <v>37931</v>
      </c>
      <c r="ED49" s="4">
        <f>ROUND(SUMIF(AA28:AA47,"=64885992",Y28:Y47),0)</f>
        <v>18453</v>
      </c>
      <c r="EE49" s="4"/>
      <c r="EF49" s="4"/>
      <c r="EG49" s="4">
        <f t="shared" ref="EG49:EV49" si="57">ROUND(FP49,0)</f>
        <v>0</v>
      </c>
      <c r="EH49" s="4">
        <f t="shared" si="57"/>
        <v>0</v>
      </c>
      <c r="EI49" s="4">
        <f t="shared" si="57"/>
        <v>0</v>
      </c>
      <c r="EJ49" s="4">
        <f t="shared" si="57"/>
        <v>107642</v>
      </c>
      <c r="EK49" s="4">
        <f t="shared" si="57"/>
        <v>0</v>
      </c>
      <c r="EL49" s="4">
        <f t="shared" si="57"/>
        <v>0</v>
      </c>
      <c r="EM49" s="4">
        <f t="shared" si="57"/>
        <v>107642</v>
      </c>
      <c r="EN49" s="4">
        <f t="shared" si="57"/>
        <v>0</v>
      </c>
      <c r="EO49" s="4">
        <f t="shared" si="57"/>
        <v>0</v>
      </c>
      <c r="EP49" s="4">
        <f t="shared" si="57"/>
        <v>0</v>
      </c>
      <c r="EQ49" s="4">
        <f t="shared" si="57"/>
        <v>0</v>
      </c>
      <c r="ER49" s="4">
        <f t="shared" si="57"/>
        <v>0</v>
      </c>
      <c r="ES49" s="4">
        <f t="shared" si="57"/>
        <v>0</v>
      </c>
      <c r="ET49" s="4">
        <f t="shared" si="57"/>
        <v>0</v>
      </c>
      <c r="EU49" s="4">
        <f t="shared" si="57"/>
        <v>0</v>
      </c>
      <c r="EV49" s="4">
        <f t="shared" si="57"/>
        <v>0</v>
      </c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>
        <f>ROUND(SUMIF(AA28:AA47,"=64885992",FQ28:FQ47),0)</f>
        <v>0</v>
      </c>
      <c r="FQ49" s="4">
        <f>ROUND(SUMIF(AA28:AA47,"=64885992",FR28:FR47),0)</f>
        <v>0</v>
      </c>
      <c r="FR49" s="4">
        <f>ROUND(SUMIF(AA28:AA47,"=64885992",GL28:GL47),0)</f>
        <v>0</v>
      </c>
      <c r="FS49" s="4">
        <f>ROUND(SUMIF(AA28:AA47,"=64885992",GM28:GM47),0)</f>
        <v>107642</v>
      </c>
      <c r="FT49" s="4">
        <f>ROUND(SUMIF(AA28:AA47,"=64885992",GN28:GN47),0)</f>
        <v>0</v>
      </c>
      <c r="FU49" s="4">
        <f>ROUND(SUMIF(AA28:AA47,"=64885992",GO28:GO47),0)</f>
        <v>0</v>
      </c>
      <c r="FV49" s="4">
        <f>ROUND(SUMIF(AA28:AA47,"=64885992",GP28:GP47),0)</f>
        <v>107642</v>
      </c>
      <c r="FW49" s="4">
        <f>DU49-FP49</f>
        <v>0</v>
      </c>
      <c r="FX49" s="4">
        <f>DU49-FQ49</f>
        <v>0</v>
      </c>
      <c r="FY49" s="4">
        <f>FP49-FR49</f>
        <v>0</v>
      </c>
      <c r="FZ49" s="4">
        <f>DU49-FP49-FQ49+FR49</f>
        <v>0</v>
      </c>
      <c r="GA49" s="4">
        <f>FQ49-FR49</f>
        <v>0</v>
      </c>
      <c r="GB49" s="4">
        <f>ROUND(SUMIF(AA28:AA47,"=64885992",GX28:GX47),0)</f>
        <v>0</v>
      </c>
      <c r="GC49" s="4">
        <f>ROUND(SUMIF(AA28:AA47,"=64885992",GY28:GY47),0)</f>
        <v>0</v>
      </c>
      <c r="GD49" s="4">
        <f>ROUND(SUMIF(AA28:AA47,"=64885992",GZ28:GZ47),0)</f>
        <v>0</v>
      </c>
      <c r="GE49" s="4">
        <f>ROUND(SUMIF(AA28:AA47,"=64885992",HD28:HD47),0)</f>
        <v>0</v>
      </c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201</v>
      </c>
      <c r="F51" s="5">
        <f>ROUND(Source!O49,O51)</f>
        <v>1006</v>
      </c>
      <c r="G51" s="5" t="s">
        <v>66</v>
      </c>
      <c r="H51" s="5" t="s">
        <v>67</v>
      </c>
      <c r="I51" s="5"/>
      <c r="J51" s="5"/>
      <c r="K51" s="5">
        <v>201</v>
      </c>
      <c r="L51" s="5">
        <v>1</v>
      </c>
      <c r="M51" s="5">
        <v>3</v>
      </c>
      <c r="N51" s="5" t="s">
        <v>3</v>
      </c>
      <c r="O51" s="5">
        <v>0</v>
      </c>
      <c r="P51" s="5">
        <f>ROUND(Source!DG49,O51)</f>
        <v>51258</v>
      </c>
      <c r="Q51" s="5"/>
      <c r="R51" s="5"/>
      <c r="S51" s="5"/>
      <c r="T51" s="5"/>
      <c r="U51" s="5"/>
      <c r="V51" s="5"/>
      <c r="W51" s="5">
        <v>1006.44</v>
      </c>
      <c r="X51" s="5">
        <v>1</v>
      </c>
      <c r="Y51" s="5">
        <v>1006.44</v>
      </c>
      <c r="Z51" s="5">
        <v>51258</v>
      </c>
      <c r="AA51" s="5">
        <v>1</v>
      </c>
      <c r="AB51" s="5">
        <v>51258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202</v>
      </c>
      <c r="F52" s="5">
        <f>ROUND(Source!P49,O52)</f>
        <v>0</v>
      </c>
      <c r="G52" s="5" t="s">
        <v>68</v>
      </c>
      <c r="H52" s="5" t="s">
        <v>69</v>
      </c>
      <c r="I52" s="5"/>
      <c r="J52" s="5"/>
      <c r="K52" s="5">
        <v>202</v>
      </c>
      <c r="L52" s="5">
        <v>2</v>
      </c>
      <c r="M52" s="5">
        <v>3</v>
      </c>
      <c r="N52" s="5" t="s">
        <v>3</v>
      </c>
      <c r="O52" s="5">
        <v>0</v>
      </c>
      <c r="P52" s="5">
        <f>ROUND(Source!DH49,O52)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222</v>
      </c>
      <c r="F53" s="5">
        <f>ROUND(Source!AO49,O53)</f>
        <v>0</v>
      </c>
      <c r="G53" s="5" t="s">
        <v>70</v>
      </c>
      <c r="H53" s="5" t="s">
        <v>71</v>
      </c>
      <c r="I53" s="5"/>
      <c r="J53" s="5"/>
      <c r="K53" s="5">
        <v>222</v>
      </c>
      <c r="L53" s="5">
        <v>3</v>
      </c>
      <c r="M53" s="5">
        <v>3</v>
      </c>
      <c r="N53" s="5" t="s">
        <v>3</v>
      </c>
      <c r="O53" s="5">
        <v>0</v>
      </c>
      <c r="P53" s="5">
        <f>ROUND(Source!EG49,O53)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225</v>
      </c>
      <c r="F54" s="5">
        <f>ROUND(Source!AV49,O54)</f>
        <v>0</v>
      </c>
      <c r="G54" s="5" t="s">
        <v>72</v>
      </c>
      <c r="H54" s="5" t="s">
        <v>73</v>
      </c>
      <c r="I54" s="5"/>
      <c r="J54" s="5"/>
      <c r="K54" s="5">
        <v>225</v>
      </c>
      <c r="L54" s="5">
        <v>4</v>
      </c>
      <c r="M54" s="5">
        <v>3</v>
      </c>
      <c r="N54" s="5" t="s">
        <v>3</v>
      </c>
      <c r="O54" s="5">
        <v>0</v>
      </c>
      <c r="P54" s="5">
        <f>ROUND(Source!EN49,O54)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226</v>
      </c>
      <c r="F55" s="5">
        <f>ROUND(Source!AW49,O55)</f>
        <v>0</v>
      </c>
      <c r="G55" s="5" t="s">
        <v>74</v>
      </c>
      <c r="H55" s="5" t="s">
        <v>75</v>
      </c>
      <c r="I55" s="5"/>
      <c r="J55" s="5"/>
      <c r="K55" s="5">
        <v>226</v>
      </c>
      <c r="L55" s="5">
        <v>5</v>
      </c>
      <c r="M55" s="5">
        <v>3</v>
      </c>
      <c r="N55" s="5" t="s">
        <v>3</v>
      </c>
      <c r="O55" s="5">
        <v>0</v>
      </c>
      <c r="P55" s="5">
        <f>ROUND(Source!EO49,O55)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227</v>
      </c>
      <c r="F56" s="5">
        <f>ROUND(Source!AX49,O56)</f>
        <v>0</v>
      </c>
      <c r="G56" s="5" t="s">
        <v>76</v>
      </c>
      <c r="H56" s="5" t="s">
        <v>77</v>
      </c>
      <c r="I56" s="5"/>
      <c r="J56" s="5"/>
      <c r="K56" s="5">
        <v>227</v>
      </c>
      <c r="L56" s="5">
        <v>6</v>
      </c>
      <c r="M56" s="5">
        <v>3</v>
      </c>
      <c r="N56" s="5" t="s">
        <v>3</v>
      </c>
      <c r="O56" s="5">
        <v>0</v>
      </c>
      <c r="P56" s="5">
        <f>ROUND(Source!EP49,O56)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228</v>
      </c>
      <c r="F57" s="5">
        <f>ROUND(Source!AY49,O57)</f>
        <v>0</v>
      </c>
      <c r="G57" s="5" t="s">
        <v>78</v>
      </c>
      <c r="H57" s="5" t="s">
        <v>79</v>
      </c>
      <c r="I57" s="5"/>
      <c r="J57" s="5"/>
      <c r="K57" s="5">
        <v>228</v>
      </c>
      <c r="L57" s="5">
        <v>7</v>
      </c>
      <c r="M57" s="5">
        <v>3</v>
      </c>
      <c r="N57" s="5" t="s">
        <v>3</v>
      </c>
      <c r="O57" s="5">
        <v>0</v>
      </c>
      <c r="P57" s="5">
        <f>ROUND(Source!EQ49,O57)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216</v>
      </c>
      <c r="F58" s="5">
        <f>ROUND(Source!AP49,O58)</f>
        <v>0</v>
      </c>
      <c r="G58" s="5" t="s">
        <v>80</v>
      </c>
      <c r="H58" s="5" t="s">
        <v>81</v>
      </c>
      <c r="I58" s="5"/>
      <c r="J58" s="5"/>
      <c r="K58" s="5">
        <v>216</v>
      </c>
      <c r="L58" s="5">
        <v>8</v>
      </c>
      <c r="M58" s="5">
        <v>3</v>
      </c>
      <c r="N58" s="5" t="s">
        <v>3</v>
      </c>
      <c r="O58" s="5">
        <v>0</v>
      </c>
      <c r="P58" s="5">
        <f>ROUND(Source!EH49,O58)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223</v>
      </c>
      <c r="F59" s="5">
        <f>ROUND(Source!AQ49,O59)</f>
        <v>0</v>
      </c>
      <c r="G59" s="5" t="s">
        <v>82</v>
      </c>
      <c r="H59" s="5" t="s">
        <v>83</v>
      </c>
      <c r="I59" s="5"/>
      <c r="J59" s="5"/>
      <c r="K59" s="5">
        <v>223</v>
      </c>
      <c r="L59" s="5">
        <v>9</v>
      </c>
      <c r="M59" s="5">
        <v>3</v>
      </c>
      <c r="N59" s="5" t="s">
        <v>3</v>
      </c>
      <c r="O59" s="5">
        <v>0</v>
      </c>
      <c r="P59" s="5">
        <f>ROUND(Source!EI49,O59)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229</v>
      </c>
      <c r="F60" s="5">
        <f>ROUND(Source!AZ49,O60)</f>
        <v>0</v>
      </c>
      <c r="G60" s="5" t="s">
        <v>84</v>
      </c>
      <c r="H60" s="5" t="s">
        <v>85</v>
      </c>
      <c r="I60" s="5"/>
      <c r="J60" s="5"/>
      <c r="K60" s="5">
        <v>229</v>
      </c>
      <c r="L60" s="5">
        <v>10</v>
      </c>
      <c r="M60" s="5">
        <v>3</v>
      </c>
      <c r="N60" s="5" t="s">
        <v>3</v>
      </c>
      <c r="O60" s="5">
        <v>0</v>
      </c>
      <c r="P60" s="5">
        <f>ROUND(Source!ER49,O60)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203</v>
      </c>
      <c r="F61" s="5">
        <f>ROUND(Source!Q49,O61)</f>
        <v>0</v>
      </c>
      <c r="G61" s="5" t="s">
        <v>86</v>
      </c>
      <c r="H61" s="5" t="s">
        <v>87</v>
      </c>
      <c r="I61" s="5"/>
      <c r="J61" s="5"/>
      <c r="K61" s="5">
        <v>203</v>
      </c>
      <c r="L61" s="5">
        <v>11</v>
      </c>
      <c r="M61" s="5">
        <v>3</v>
      </c>
      <c r="N61" s="5" t="s">
        <v>3</v>
      </c>
      <c r="O61" s="5">
        <v>0</v>
      </c>
      <c r="P61" s="5">
        <f>ROUND(Source!DI49,O61)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231</v>
      </c>
      <c r="F62" s="5">
        <f>ROUND(Source!BB49,O62)</f>
        <v>0</v>
      </c>
      <c r="G62" s="5" t="s">
        <v>88</v>
      </c>
      <c r="H62" s="5" t="s">
        <v>89</v>
      </c>
      <c r="I62" s="5"/>
      <c r="J62" s="5"/>
      <c r="K62" s="5">
        <v>231</v>
      </c>
      <c r="L62" s="5">
        <v>12</v>
      </c>
      <c r="M62" s="5">
        <v>3</v>
      </c>
      <c r="N62" s="5" t="s">
        <v>3</v>
      </c>
      <c r="O62" s="5">
        <v>0</v>
      </c>
      <c r="P62" s="5">
        <f>ROUND(Source!ET49,O62)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204</v>
      </c>
      <c r="F63" s="5">
        <f>ROUND(Source!R49,O63)</f>
        <v>0</v>
      </c>
      <c r="G63" s="5" t="s">
        <v>90</v>
      </c>
      <c r="H63" s="5" t="s">
        <v>91</v>
      </c>
      <c r="I63" s="5"/>
      <c r="J63" s="5"/>
      <c r="K63" s="5">
        <v>204</v>
      </c>
      <c r="L63" s="5">
        <v>13</v>
      </c>
      <c r="M63" s="5">
        <v>3</v>
      </c>
      <c r="N63" s="5" t="s">
        <v>3</v>
      </c>
      <c r="O63" s="5">
        <v>0</v>
      </c>
      <c r="P63" s="5">
        <f>ROUND(Source!DJ49,O63)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205</v>
      </c>
      <c r="F64" s="5">
        <f>ROUND(Source!S49,O64)</f>
        <v>1006</v>
      </c>
      <c r="G64" s="5" t="s">
        <v>92</v>
      </c>
      <c r="H64" s="5" t="s">
        <v>93</v>
      </c>
      <c r="I64" s="5"/>
      <c r="J64" s="5"/>
      <c r="K64" s="5">
        <v>205</v>
      </c>
      <c r="L64" s="5">
        <v>14</v>
      </c>
      <c r="M64" s="5">
        <v>3</v>
      </c>
      <c r="N64" s="5" t="s">
        <v>3</v>
      </c>
      <c r="O64" s="5">
        <v>0</v>
      </c>
      <c r="P64" s="5">
        <f>ROUND(Source!DK49,O64)</f>
        <v>51258</v>
      </c>
      <c r="Q64" s="5"/>
      <c r="R64" s="5"/>
      <c r="S64" s="5"/>
      <c r="T64" s="5"/>
      <c r="U64" s="5"/>
      <c r="V64" s="5"/>
      <c r="W64" s="5">
        <v>1006.44</v>
      </c>
      <c r="X64" s="5">
        <v>1</v>
      </c>
      <c r="Y64" s="5">
        <v>1006.44</v>
      </c>
      <c r="Z64" s="5">
        <v>51258</v>
      </c>
      <c r="AA64" s="5">
        <v>1</v>
      </c>
      <c r="AB64" s="5">
        <v>51258</v>
      </c>
    </row>
    <row r="65" spans="1:88" x14ac:dyDescent="0.2">
      <c r="A65" s="5">
        <v>50</v>
      </c>
      <c r="B65" s="5">
        <v>0</v>
      </c>
      <c r="C65" s="5">
        <v>0</v>
      </c>
      <c r="D65" s="5">
        <v>1</v>
      </c>
      <c r="E65" s="5">
        <v>232</v>
      </c>
      <c r="F65" s="5">
        <f>ROUND(Source!BC49,O65)</f>
        <v>0</v>
      </c>
      <c r="G65" s="5" t="s">
        <v>94</v>
      </c>
      <c r="H65" s="5" t="s">
        <v>95</v>
      </c>
      <c r="I65" s="5"/>
      <c r="J65" s="5"/>
      <c r="K65" s="5">
        <v>232</v>
      </c>
      <c r="L65" s="5">
        <v>15</v>
      </c>
      <c r="M65" s="5">
        <v>3</v>
      </c>
      <c r="N65" s="5" t="s">
        <v>3</v>
      </c>
      <c r="O65" s="5">
        <v>0</v>
      </c>
      <c r="P65" s="5">
        <f>ROUND(Source!EU49,O65)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88" x14ac:dyDescent="0.2">
      <c r="A66" s="5">
        <v>50</v>
      </c>
      <c r="B66" s="5">
        <v>0</v>
      </c>
      <c r="C66" s="5">
        <v>0</v>
      </c>
      <c r="D66" s="5">
        <v>1</v>
      </c>
      <c r="E66" s="5">
        <v>214</v>
      </c>
      <c r="F66" s="5">
        <f>ROUND(Source!AS49,O66)</f>
        <v>0</v>
      </c>
      <c r="G66" s="5" t="s">
        <v>96</v>
      </c>
      <c r="H66" s="5" t="s">
        <v>97</v>
      </c>
      <c r="I66" s="5"/>
      <c r="J66" s="5"/>
      <c r="K66" s="5">
        <v>214</v>
      </c>
      <c r="L66" s="5">
        <v>16</v>
      </c>
      <c r="M66" s="5">
        <v>3</v>
      </c>
      <c r="N66" s="5" t="s">
        <v>3</v>
      </c>
      <c r="O66" s="5">
        <v>0</v>
      </c>
      <c r="P66" s="5">
        <f>ROUND(Source!EK49,O66)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88" x14ac:dyDescent="0.2">
      <c r="A67" s="5">
        <v>50</v>
      </c>
      <c r="B67" s="5">
        <v>0</v>
      </c>
      <c r="C67" s="5">
        <v>0</v>
      </c>
      <c r="D67" s="5">
        <v>1</v>
      </c>
      <c r="E67" s="5">
        <v>215</v>
      </c>
      <c r="F67" s="5">
        <f>ROUND(Source!AT49,O67)</f>
        <v>0</v>
      </c>
      <c r="G67" s="5" t="s">
        <v>98</v>
      </c>
      <c r="H67" s="5" t="s">
        <v>99</v>
      </c>
      <c r="I67" s="5"/>
      <c r="J67" s="5"/>
      <c r="K67" s="5">
        <v>215</v>
      </c>
      <c r="L67" s="5">
        <v>17</v>
      </c>
      <c r="M67" s="5">
        <v>3</v>
      </c>
      <c r="N67" s="5" t="s">
        <v>3</v>
      </c>
      <c r="O67" s="5">
        <v>0</v>
      </c>
      <c r="P67" s="5">
        <f>ROUND(Source!EL49,O67)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88" x14ac:dyDescent="0.2">
      <c r="A68" s="5">
        <v>50</v>
      </c>
      <c r="B68" s="5">
        <v>0</v>
      </c>
      <c r="C68" s="5">
        <v>0</v>
      </c>
      <c r="D68" s="5">
        <v>1</v>
      </c>
      <c r="E68" s="5">
        <v>217</v>
      </c>
      <c r="F68" s="5">
        <f>ROUND(Source!AU49,O68)</f>
        <v>2114</v>
      </c>
      <c r="G68" s="5" t="s">
        <v>100</v>
      </c>
      <c r="H68" s="5" t="s">
        <v>101</v>
      </c>
      <c r="I68" s="5"/>
      <c r="J68" s="5"/>
      <c r="K68" s="5">
        <v>217</v>
      </c>
      <c r="L68" s="5">
        <v>18</v>
      </c>
      <c r="M68" s="5">
        <v>3</v>
      </c>
      <c r="N68" s="5" t="s">
        <v>3</v>
      </c>
      <c r="O68" s="5">
        <v>0</v>
      </c>
      <c r="P68" s="5">
        <f>ROUND(Source!EM49,O68)</f>
        <v>107642</v>
      </c>
      <c r="Q68" s="5"/>
      <c r="R68" s="5"/>
      <c r="S68" s="5"/>
      <c r="T68" s="5"/>
      <c r="U68" s="5"/>
      <c r="V68" s="5"/>
      <c r="W68" s="5">
        <v>2113.5300000000002</v>
      </c>
      <c r="X68" s="5">
        <v>1</v>
      </c>
      <c r="Y68" s="5">
        <v>2113.5300000000002</v>
      </c>
      <c r="Z68" s="5">
        <v>107642</v>
      </c>
      <c r="AA68" s="5">
        <v>1</v>
      </c>
      <c r="AB68" s="5">
        <v>107642</v>
      </c>
    </row>
    <row r="69" spans="1:88" x14ac:dyDescent="0.2">
      <c r="A69" s="5">
        <v>50</v>
      </c>
      <c r="B69" s="5">
        <v>0</v>
      </c>
      <c r="C69" s="5">
        <v>0</v>
      </c>
      <c r="D69" s="5">
        <v>1</v>
      </c>
      <c r="E69" s="5">
        <v>230</v>
      </c>
      <c r="F69" s="5">
        <f>ROUND(Source!BA49,O69)</f>
        <v>0</v>
      </c>
      <c r="G69" s="5" t="s">
        <v>102</v>
      </c>
      <c r="H69" s="5" t="s">
        <v>103</v>
      </c>
      <c r="I69" s="5"/>
      <c r="J69" s="5"/>
      <c r="K69" s="5">
        <v>230</v>
      </c>
      <c r="L69" s="5">
        <v>19</v>
      </c>
      <c r="M69" s="5">
        <v>3</v>
      </c>
      <c r="N69" s="5" t="s">
        <v>3</v>
      </c>
      <c r="O69" s="5">
        <v>0</v>
      </c>
      <c r="P69" s="5">
        <f>ROUND(Source!ES49,O69)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88" x14ac:dyDescent="0.2">
      <c r="A70" s="5">
        <v>50</v>
      </c>
      <c r="B70" s="5">
        <v>0</v>
      </c>
      <c r="C70" s="5">
        <v>0</v>
      </c>
      <c r="D70" s="5">
        <v>1</v>
      </c>
      <c r="E70" s="5">
        <v>206</v>
      </c>
      <c r="F70" s="5">
        <f>ROUND(Source!T49,O70)</f>
        <v>0</v>
      </c>
      <c r="G70" s="5" t="s">
        <v>104</v>
      </c>
      <c r="H70" s="5" t="s">
        <v>105</v>
      </c>
      <c r="I70" s="5"/>
      <c r="J70" s="5"/>
      <c r="K70" s="5">
        <v>206</v>
      </c>
      <c r="L70" s="5">
        <v>20</v>
      </c>
      <c r="M70" s="5">
        <v>3</v>
      </c>
      <c r="N70" s="5" t="s">
        <v>3</v>
      </c>
      <c r="O70" s="5">
        <v>0</v>
      </c>
      <c r="P70" s="5">
        <f>ROUND(Source!DL49,O70)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88" x14ac:dyDescent="0.2">
      <c r="A71" s="5">
        <v>50</v>
      </c>
      <c r="B71" s="5">
        <v>0</v>
      </c>
      <c r="C71" s="5">
        <v>0</v>
      </c>
      <c r="D71" s="5">
        <v>1</v>
      </c>
      <c r="E71" s="5">
        <v>207</v>
      </c>
      <c r="F71" s="5">
        <f>ROUND(Source!U49,O71)</f>
        <v>74.817678400000005</v>
      </c>
      <c r="G71" s="5" t="s">
        <v>106</v>
      </c>
      <c r="H71" s="5" t="s">
        <v>107</v>
      </c>
      <c r="I71" s="5"/>
      <c r="J71" s="5"/>
      <c r="K71" s="5">
        <v>207</v>
      </c>
      <c r="L71" s="5">
        <v>21</v>
      </c>
      <c r="M71" s="5">
        <v>3</v>
      </c>
      <c r="N71" s="5" t="s">
        <v>3</v>
      </c>
      <c r="O71" s="5">
        <v>7</v>
      </c>
      <c r="P71" s="5">
        <f>ROUND(Source!DM49,O71)</f>
        <v>74.817678400000005</v>
      </c>
      <c r="Q71" s="5"/>
      <c r="R71" s="5"/>
      <c r="S71" s="5"/>
      <c r="T71" s="5"/>
      <c r="U71" s="5"/>
      <c r="V71" s="5"/>
      <c r="W71" s="5">
        <v>74.817678400000005</v>
      </c>
      <c r="X71" s="5">
        <v>1</v>
      </c>
      <c r="Y71" s="5">
        <v>74.817678400000005</v>
      </c>
      <c r="Z71" s="5">
        <v>74.817678400000005</v>
      </c>
      <c r="AA71" s="5">
        <v>1</v>
      </c>
      <c r="AB71" s="5">
        <v>74.817678400000005</v>
      </c>
    </row>
    <row r="72" spans="1:88" x14ac:dyDescent="0.2">
      <c r="A72" s="5">
        <v>50</v>
      </c>
      <c r="B72" s="5">
        <v>0</v>
      </c>
      <c r="C72" s="5">
        <v>0</v>
      </c>
      <c r="D72" s="5">
        <v>1</v>
      </c>
      <c r="E72" s="5">
        <v>208</v>
      </c>
      <c r="F72" s="5">
        <f>ROUND(Source!V49,O72)</f>
        <v>0</v>
      </c>
      <c r="G72" s="5" t="s">
        <v>108</v>
      </c>
      <c r="H72" s="5" t="s">
        <v>109</v>
      </c>
      <c r="I72" s="5"/>
      <c r="J72" s="5"/>
      <c r="K72" s="5">
        <v>208</v>
      </c>
      <c r="L72" s="5">
        <v>22</v>
      </c>
      <c r="M72" s="5">
        <v>3</v>
      </c>
      <c r="N72" s="5" t="s">
        <v>3</v>
      </c>
      <c r="O72" s="5">
        <v>7</v>
      </c>
      <c r="P72" s="5">
        <f>ROUND(Source!DN49,O72)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88" x14ac:dyDescent="0.2">
      <c r="A73" s="5">
        <v>50</v>
      </c>
      <c r="B73" s="5">
        <v>0</v>
      </c>
      <c r="C73" s="5">
        <v>0</v>
      </c>
      <c r="D73" s="5">
        <v>1</v>
      </c>
      <c r="E73" s="5">
        <v>209</v>
      </c>
      <c r="F73" s="5">
        <f>ROUND(Source!W49,O73)</f>
        <v>0</v>
      </c>
      <c r="G73" s="5" t="s">
        <v>110</v>
      </c>
      <c r="H73" s="5" t="s">
        <v>111</v>
      </c>
      <c r="I73" s="5"/>
      <c r="J73" s="5"/>
      <c r="K73" s="5">
        <v>209</v>
      </c>
      <c r="L73" s="5">
        <v>23</v>
      </c>
      <c r="M73" s="5">
        <v>3</v>
      </c>
      <c r="N73" s="5" t="s">
        <v>3</v>
      </c>
      <c r="O73" s="5">
        <v>0</v>
      </c>
      <c r="P73" s="5">
        <f>ROUND(Source!DO49,O73)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88" x14ac:dyDescent="0.2">
      <c r="A74" s="5">
        <v>50</v>
      </c>
      <c r="B74" s="5">
        <v>0</v>
      </c>
      <c r="C74" s="5">
        <v>0</v>
      </c>
      <c r="D74" s="5">
        <v>1</v>
      </c>
      <c r="E74" s="5">
        <v>233</v>
      </c>
      <c r="F74" s="5">
        <f>ROUND(Source!BD49,O74)</f>
        <v>0</v>
      </c>
      <c r="G74" s="5" t="s">
        <v>112</v>
      </c>
      <c r="H74" s="5" t="s">
        <v>113</v>
      </c>
      <c r="I74" s="5"/>
      <c r="J74" s="5"/>
      <c r="K74" s="5">
        <v>233</v>
      </c>
      <c r="L74" s="5">
        <v>24</v>
      </c>
      <c r="M74" s="5">
        <v>3</v>
      </c>
      <c r="N74" s="5" t="s">
        <v>3</v>
      </c>
      <c r="O74" s="5">
        <v>0</v>
      </c>
      <c r="P74" s="5">
        <f>ROUND(Source!EV49,O74)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88" x14ac:dyDescent="0.2">
      <c r="A75" s="5">
        <v>50</v>
      </c>
      <c r="B75" s="5">
        <v>0</v>
      </c>
      <c r="C75" s="5">
        <v>0</v>
      </c>
      <c r="D75" s="5">
        <v>1</v>
      </c>
      <c r="E75" s="5">
        <v>210</v>
      </c>
      <c r="F75" s="5">
        <f>ROUND(Source!X49,O75)</f>
        <v>745</v>
      </c>
      <c r="G75" s="5" t="s">
        <v>114</v>
      </c>
      <c r="H75" s="5" t="s">
        <v>115</v>
      </c>
      <c r="I75" s="5"/>
      <c r="J75" s="5"/>
      <c r="K75" s="5">
        <v>210</v>
      </c>
      <c r="L75" s="5">
        <v>25</v>
      </c>
      <c r="M75" s="5">
        <v>3</v>
      </c>
      <c r="N75" s="5" t="s">
        <v>3</v>
      </c>
      <c r="O75" s="5">
        <v>0</v>
      </c>
      <c r="P75" s="5">
        <f>ROUND(Source!DP49,O75)</f>
        <v>37931</v>
      </c>
      <c r="Q75" s="5"/>
      <c r="R75" s="5"/>
      <c r="S75" s="5"/>
      <c r="T75" s="5"/>
      <c r="U75" s="5"/>
      <c r="V75" s="5"/>
      <c r="W75" s="5">
        <v>744.77</v>
      </c>
      <c r="X75" s="5">
        <v>1</v>
      </c>
      <c r="Y75" s="5">
        <v>744.77</v>
      </c>
      <c r="Z75" s="5">
        <v>37931</v>
      </c>
      <c r="AA75" s="5">
        <v>1</v>
      </c>
      <c r="AB75" s="5">
        <v>37931</v>
      </c>
    </row>
    <row r="76" spans="1:88" x14ac:dyDescent="0.2">
      <c r="A76" s="5">
        <v>50</v>
      </c>
      <c r="B76" s="5">
        <v>0</v>
      </c>
      <c r="C76" s="5">
        <v>0</v>
      </c>
      <c r="D76" s="5">
        <v>1</v>
      </c>
      <c r="E76" s="5">
        <v>211</v>
      </c>
      <c r="F76" s="5">
        <f>ROUND(Source!Y49,O76)</f>
        <v>362</v>
      </c>
      <c r="G76" s="5" t="s">
        <v>116</v>
      </c>
      <c r="H76" s="5" t="s">
        <v>117</v>
      </c>
      <c r="I76" s="5"/>
      <c r="J76" s="5"/>
      <c r="K76" s="5">
        <v>211</v>
      </c>
      <c r="L76" s="5">
        <v>26</v>
      </c>
      <c r="M76" s="5">
        <v>3</v>
      </c>
      <c r="N76" s="5" t="s">
        <v>3</v>
      </c>
      <c r="O76" s="5">
        <v>0</v>
      </c>
      <c r="P76" s="5">
        <f>ROUND(Source!DQ49,O76)</f>
        <v>18453</v>
      </c>
      <c r="Q76" s="5"/>
      <c r="R76" s="5"/>
      <c r="S76" s="5"/>
      <c r="T76" s="5"/>
      <c r="U76" s="5"/>
      <c r="V76" s="5"/>
      <c r="W76" s="5">
        <v>362.32</v>
      </c>
      <c r="X76" s="5">
        <v>1</v>
      </c>
      <c r="Y76" s="5">
        <v>362.32</v>
      </c>
      <c r="Z76" s="5">
        <v>18453</v>
      </c>
      <c r="AA76" s="5">
        <v>1</v>
      </c>
      <c r="AB76" s="5">
        <v>18453</v>
      </c>
    </row>
    <row r="77" spans="1:88" x14ac:dyDescent="0.2">
      <c r="A77" s="5">
        <v>50</v>
      </c>
      <c r="B77" s="5">
        <v>0</v>
      </c>
      <c r="C77" s="5">
        <v>0</v>
      </c>
      <c r="D77" s="5">
        <v>1</v>
      </c>
      <c r="E77" s="5">
        <v>224</v>
      </c>
      <c r="F77" s="5">
        <f>ROUND(Source!AR49,O77)</f>
        <v>2114</v>
      </c>
      <c r="G77" s="5" t="s">
        <v>118</v>
      </c>
      <c r="H77" s="5" t="s">
        <v>119</v>
      </c>
      <c r="I77" s="5"/>
      <c r="J77" s="5"/>
      <c r="K77" s="5">
        <v>224</v>
      </c>
      <c r="L77" s="5">
        <v>27</v>
      </c>
      <c r="M77" s="5">
        <v>3</v>
      </c>
      <c r="N77" s="5" t="s">
        <v>3</v>
      </c>
      <c r="O77" s="5">
        <v>0</v>
      </c>
      <c r="P77" s="5">
        <f>ROUND(Source!EJ49,O77)</f>
        <v>107642</v>
      </c>
      <c r="Q77" s="5"/>
      <c r="R77" s="5"/>
      <c r="S77" s="5"/>
      <c r="T77" s="5"/>
      <c r="U77" s="5"/>
      <c r="V77" s="5"/>
      <c r="W77" s="5">
        <v>2113.5300000000002</v>
      </c>
      <c r="X77" s="5">
        <v>1</v>
      </c>
      <c r="Y77" s="5">
        <v>2113.5300000000002</v>
      </c>
      <c r="Z77" s="5">
        <v>107642</v>
      </c>
      <c r="AA77" s="5">
        <v>1</v>
      </c>
      <c r="AB77" s="5">
        <v>107642</v>
      </c>
    </row>
    <row r="79" spans="1:88" x14ac:dyDescent="0.2">
      <c r="A79" s="1">
        <v>4</v>
      </c>
      <c r="B79" s="1">
        <v>0</v>
      </c>
      <c r="C79" s="1"/>
      <c r="D79" s="1">
        <f>ROW(A88)</f>
        <v>88</v>
      </c>
      <c r="E79" s="1"/>
      <c r="F79" s="1" t="s">
        <v>38</v>
      </c>
      <c r="G79" s="1" t="s">
        <v>120</v>
      </c>
      <c r="H79" s="1" t="s">
        <v>3</v>
      </c>
      <c r="I79" s="1">
        <v>0</v>
      </c>
      <c r="J79" s="1"/>
      <c r="K79" s="1">
        <v>-1</v>
      </c>
      <c r="L79" s="1"/>
      <c r="M79" s="1" t="s">
        <v>3</v>
      </c>
      <c r="N79" s="1"/>
      <c r="O79" s="1"/>
      <c r="P79" s="1"/>
      <c r="Q79" s="1"/>
      <c r="R79" s="1"/>
      <c r="S79" s="1">
        <v>0</v>
      </c>
      <c r="T79" s="1">
        <v>0</v>
      </c>
      <c r="U79" s="1" t="s">
        <v>3</v>
      </c>
      <c r="V79" s="1">
        <v>9</v>
      </c>
      <c r="W79" s="1"/>
      <c r="X79" s="1"/>
      <c r="Y79" s="1"/>
      <c r="Z79" s="1"/>
      <c r="AA79" s="1"/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/>
      <c r="AI79" s="1"/>
      <c r="AJ79" s="1"/>
      <c r="AK79" s="1"/>
      <c r="AL79" s="1"/>
      <c r="AM79" s="1"/>
      <c r="AN79" s="1"/>
      <c r="AO79" s="1"/>
      <c r="AP79" s="1" t="s">
        <v>3</v>
      </c>
      <c r="AQ79" s="1" t="s">
        <v>3</v>
      </c>
      <c r="AR79" s="1" t="s">
        <v>3</v>
      </c>
      <c r="AS79" s="1"/>
      <c r="AT79" s="1"/>
      <c r="AU79" s="1"/>
      <c r="AV79" s="1"/>
      <c r="AW79" s="1"/>
      <c r="AX79" s="1"/>
      <c r="AY79" s="1"/>
      <c r="AZ79" s="1" t="s">
        <v>3</v>
      </c>
      <c r="BA79" s="1"/>
      <c r="BB79" s="1" t="s">
        <v>3</v>
      </c>
      <c r="BC79" s="1" t="s">
        <v>3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3</v>
      </c>
      <c r="BJ79" s="1" t="s">
        <v>3</v>
      </c>
      <c r="BK79" s="1" t="s">
        <v>3</v>
      </c>
      <c r="BL79" s="1" t="s">
        <v>3</v>
      </c>
      <c r="BM79" s="1" t="s">
        <v>3</v>
      </c>
      <c r="BN79" s="1" t="s">
        <v>3</v>
      </c>
      <c r="BO79" s="1" t="s">
        <v>3</v>
      </c>
      <c r="BP79" s="1" t="s">
        <v>3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55" x14ac:dyDescent="0.2">
      <c r="A81" s="3">
        <v>52</v>
      </c>
      <c r="B81" s="3">
        <f t="shared" ref="B81:G81" si="58">B88</f>
        <v>0</v>
      </c>
      <c r="C81" s="3">
        <f t="shared" si="58"/>
        <v>4</v>
      </c>
      <c r="D81" s="3">
        <f t="shared" si="58"/>
        <v>79</v>
      </c>
      <c r="E81" s="3">
        <f t="shared" si="58"/>
        <v>0</v>
      </c>
      <c r="F81" s="3" t="str">
        <f t="shared" si="58"/>
        <v>2</v>
      </c>
      <c r="G81" s="3" t="str">
        <f t="shared" si="58"/>
        <v>Колодцы транспозиции/2шт.</v>
      </c>
      <c r="H81" s="3"/>
      <c r="I81" s="3"/>
      <c r="J81" s="3"/>
      <c r="K81" s="3"/>
      <c r="L81" s="3"/>
      <c r="M81" s="3"/>
      <c r="N81" s="3"/>
      <c r="O81" s="3">
        <f t="shared" ref="O81:AT81" si="59">O88</f>
        <v>0</v>
      </c>
      <c r="P81" s="3">
        <f t="shared" si="59"/>
        <v>0</v>
      </c>
      <c r="Q81" s="3">
        <f t="shared" si="59"/>
        <v>0</v>
      </c>
      <c r="R81" s="3">
        <f t="shared" si="59"/>
        <v>0</v>
      </c>
      <c r="S81" s="3">
        <f t="shared" si="59"/>
        <v>0</v>
      </c>
      <c r="T81" s="3">
        <f t="shared" si="59"/>
        <v>0</v>
      </c>
      <c r="U81" s="3">
        <f t="shared" si="59"/>
        <v>0</v>
      </c>
      <c r="V81" s="3">
        <f t="shared" si="59"/>
        <v>0</v>
      </c>
      <c r="W81" s="3">
        <f t="shared" si="59"/>
        <v>0</v>
      </c>
      <c r="X81" s="3">
        <f t="shared" si="59"/>
        <v>0</v>
      </c>
      <c r="Y81" s="3">
        <f t="shared" si="59"/>
        <v>0</v>
      </c>
      <c r="Z81" s="3">
        <f t="shared" si="59"/>
        <v>0</v>
      </c>
      <c r="AA81" s="3">
        <f t="shared" si="59"/>
        <v>0</v>
      </c>
      <c r="AB81" s="3">
        <f t="shared" si="59"/>
        <v>0</v>
      </c>
      <c r="AC81" s="3">
        <f t="shared" si="59"/>
        <v>0</v>
      </c>
      <c r="AD81" s="3">
        <f t="shared" si="59"/>
        <v>0</v>
      </c>
      <c r="AE81" s="3">
        <f t="shared" si="59"/>
        <v>0</v>
      </c>
      <c r="AF81" s="3">
        <f t="shared" si="59"/>
        <v>0</v>
      </c>
      <c r="AG81" s="3">
        <f t="shared" si="59"/>
        <v>0</v>
      </c>
      <c r="AH81" s="3">
        <f t="shared" si="59"/>
        <v>0</v>
      </c>
      <c r="AI81" s="3">
        <f t="shared" si="59"/>
        <v>0</v>
      </c>
      <c r="AJ81" s="3">
        <f t="shared" si="59"/>
        <v>0</v>
      </c>
      <c r="AK81" s="3">
        <f t="shared" si="59"/>
        <v>0</v>
      </c>
      <c r="AL81" s="3">
        <f t="shared" si="59"/>
        <v>0</v>
      </c>
      <c r="AM81" s="3">
        <f t="shared" si="59"/>
        <v>0</v>
      </c>
      <c r="AN81" s="3">
        <f t="shared" si="59"/>
        <v>0</v>
      </c>
      <c r="AO81" s="3">
        <f t="shared" si="59"/>
        <v>0</v>
      </c>
      <c r="AP81" s="3">
        <f t="shared" si="59"/>
        <v>0</v>
      </c>
      <c r="AQ81" s="3">
        <f t="shared" si="59"/>
        <v>0</v>
      </c>
      <c r="AR81" s="3">
        <f t="shared" si="59"/>
        <v>0</v>
      </c>
      <c r="AS81" s="3">
        <f t="shared" si="59"/>
        <v>0</v>
      </c>
      <c r="AT81" s="3">
        <f t="shared" si="59"/>
        <v>0</v>
      </c>
      <c r="AU81" s="3">
        <f t="shared" ref="AU81:BZ81" si="60">AU88</f>
        <v>0</v>
      </c>
      <c r="AV81" s="3">
        <f t="shared" si="60"/>
        <v>0</v>
      </c>
      <c r="AW81" s="3">
        <f t="shared" si="60"/>
        <v>0</v>
      </c>
      <c r="AX81" s="3">
        <f t="shared" si="60"/>
        <v>0</v>
      </c>
      <c r="AY81" s="3">
        <f t="shared" si="60"/>
        <v>0</v>
      </c>
      <c r="AZ81" s="3">
        <f t="shared" si="60"/>
        <v>0</v>
      </c>
      <c r="BA81" s="3">
        <f t="shared" si="60"/>
        <v>0</v>
      </c>
      <c r="BB81" s="3">
        <f t="shared" si="60"/>
        <v>0</v>
      </c>
      <c r="BC81" s="3">
        <f t="shared" si="60"/>
        <v>0</v>
      </c>
      <c r="BD81" s="3">
        <f t="shared" si="60"/>
        <v>0</v>
      </c>
      <c r="BE81" s="3">
        <f t="shared" si="60"/>
        <v>0</v>
      </c>
      <c r="BF81" s="3">
        <f t="shared" si="60"/>
        <v>0</v>
      </c>
      <c r="BG81" s="3">
        <f t="shared" si="60"/>
        <v>0</v>
      </c>
      <c r="BH81" s="3">
        <f t="shared" si="60"/>
        <v>0</v>
      </c>
      <c r="BI81" s="3">
        <f t="shared" si="60"/>
        <v>0</v>
      </c>
      <c r="BJ81" s="3">
        <f t="shared" si="60"/>
        <v>0</v>
      </c>
      <c r="BK81" s="3">
        <f t="shared" si="60"/>
        <v>0</v>
      </c>
      <c r="BL81" s="3">
        <f t="shared" si="60"/>
        <v>0</v>
      </c>
      <c r="BM81" s="3">
        <f t="shared" si="60"/>
        <v>0</v>
      </c>
      <c r="BN81" s="3">
        <f t="shared" si="60"/>
        <v>0</v>
      </c>
      <c r="BO81" s="3">
        <f t="shared" si="60"/>
        <v>0</v>
      </c>
      <c r="BP81" s="3">
        <f t="shared" si="60"/>
        <v>0</v>
      </c>
      <c r="BQ81" s="3">
        <f t="shared" si="60"/>
        <v>0</v>
      </c>
      <c r="BR81" s="3">
        <f t="shared" si="60"/>
        <v>0</v>
      </c>
      <c r="BS81" s="3">
        <f t="shared" si="60"/>
        <v>0</v>
      </c>
      <c r="BT81" s="3">
        <f t="shared" si="60"/>
        <v>0</v>
      </c>
      <c r="BU81" s="3">
        <f t="shared" si="60"/>
        <v>0</v>
      </c>
      <c r="BV81" s="3">
        <f t="shared" si="60"/>
        <v>0</v>
      </c>
      <c r="BW81" s="3">
        <f t="shared" si="60"/>
        <v>0</v>
      </c>
      <c r="BX81" s="3">
        <f t="shared" si="60"/>
        <v>0</v>
      </c>
      <c r="BY81" s="3">
        <f t="shared" si="60"/>
        <v>0</v>
      </c>
      <c r="BZ81" s="3">
        <f t="shared" si="60"/>
        <v>0</v>
      </c>
      <c r="CA81" s="3">
        <f t="shared" ref="CA81:DF81" si="61">CA88</f>
        <v>0</v>
      </c>
      <c r="CB81" s="3">
        <f t="shared" si="61"/>
        <v>0</v>
      </c>
      <c r="CC81" s="3">
        <f t="shared" si="61"/>
        <v>0</v>
      </c>
      <c r="CD81" s="3">
        <f t="shared" si="61"/>
        <v>0</v>
      </c>
      <c r="CE81" s="3">
        <f t="shared" si="61"/>
        <v>0</v>
      </c>
      <c r="CF81" s="3">
        <f t="shared" si="61"/>
        <v>0</v>
      </c>
      <c r="CG81" s="3">
        <f t="shared" si="61"/>
        <v>0</v>
      </c>
      <c r="CH81" s="3">
        <f t="shared" si="61"/>
        <v>0</v>
      </c>
      <c r="CI81" s="3">
        <f t="shared" si="61"/>
        <v>0</v>
      </c>
      <c r="CJ81" s="3">
        <f t="shared" si="61"/>
        <v>0</v>
      </c>
      <c r="CK81" s="3">
        <f t="shared" si="61"/>
        <v>0</v>
      </c>
      <c r="CL81" s="3">
        <f t="shared" si="61"/>
        <v>0</v>
      </c>
      <c r="CM81" s="3">
        <f t="shared" si="61"/>
        <v>0</v>
      </c>
      <c r="CN81" s="3">
        <f t="shared" si="61"/>
        <v>0</v>
      </c>
      <c r="CO81" s="3">
        <f t="shared" si="61"/>
        <v>0</v>
      </c>
      <c r="CP81" s="3">
        <f t="shared" si="61"/>
        <v>0</v>
      </c>
      <c r="CQ81" s="3">
        <f t="shared" si="61"/>
        <v>0</v>
      </c>
      <c r="CR81" s="3">
        <f t="shared" si="61"/>
        <v>0</v>
      </c>
      <c r="CS81" s="3">
        <f t="shared" si="61"/>
        <v>0</v>
      </c>
      <c r="CT81" s="3">
        <f t="shared" si="61"/>
        <v>0</v>
      </c>
      <c r="CU81" s="3">
        <f t="shared" si="61"/>
        <v>0</v>
      </c>
      <c r="CV81" s="3">
        <f t="shared" si="61"/>
        <v>0</v>
      </c>
      <c r="CW81" s="3">
        <f t="shared" si="61"/>
        <v>0</v>
      </c>
      <c r="CX81" s="3">
        <f t="shared" si="61"/>
        <v>0</v>
      </c>
      <c r="CY81" s="3">
        <f t="shared" si="61"/>
        <v>0</v>
      </c>
      <c r="CZ81" s="3">
        <f t="shared" si="61"/>
        <v>0</v>
      </c>
      <c r="DA81" s="3">
        <f t="shared" si="61"/>
        <v>0</v>
      </c>
      <c r="DB81" s="3">
        <f t="shared" si="61"/>
        <v>0</v>
      </c>
      <c r="DC81" s="3">
        <f t="shared" si="61"/>
        <v>0</v>
      </c>
      <c r="DD81" s="3">
        <f t="shared" si="61"/>
        <v>0</v>
      </c>
      <c r="DE81" s="3">
        <f t="shared" si="61"/>
        <v>0</v>
      </c>
      <c r="DF81" s="3">
        <f t="shared" si="61"/>
        <v>0</v>
      </c>
      <c r="DG81" s="4">
        <f t="shared" ref="DG81:EL81" si="62">DG88</f>
        <v>0</v>
      </c>
      <c r="DH81" s="4">
        <f t="shared" si="62"/>
        <v>0</v>
      </c>
      <c r="DI81" s="4">
        <f t="shared" si="62"/>
        <v>0</v>
      </c>
      <c r="DJ81" s="4">
        <f t="shared" si="62"/>
        <v>0</v>
      </c>
      <c r="DK81" s="4">
        <f t="shared" si="62"/>
        <v>0</v>
      </c>
      <c r="DL81" s="4">
        <f t="shared" si="62"/>
        <v>0</v>
      </c>
      <c r="DM81" s="4">
        <f t="shared" si="62"/>
        <v>0</v>
      </c>
      <c r="DN81" s="4">
        <f t="shared" si="62"/>
        <v>0</v>
      </c>
      <c r="DO81" s="4">
        <f t="shared" si="62"/>
        <v>0</v>
      </c>
      <c r="DP81" s="4">
        <f t="shared" si="62"/>
        <v>0</v>
      </c>
      <c r="DQ81" s="4">
        <f t="shared" si="62"/>
        <v>0</v>
      </c>
      <c r="DR81" s="4">
        <f t="shared" si="62"/>
        <v>0</v>
      </c>
      <c r="DS81" s="4">
        <f t="shared" si="62"/>
        <v>0</v>
      </c>
      <c r="DT81" s="4">
        <f t="shared" si="62"/>
        <v>0</v>
      </c>
      <c r="DU81" s="4">
        <f t="shared" si="62"/>
        <v>0</v>
      </c>
      <c r="DV81" s="4">
        <f t="shared" si="62"/>
        <v>0</v>
      </c>
      <c r="DW81" s="4">
        <f t="shared" si="62"/>
        <v>0</v>
      </c>
      <c r="DX81" s="4">
        <f t="shared" si="62"/>
        <v>0</v>
      </c>
      <c r="DY81" s="4">
        <f t="shared" si="62"/>
        <v>0</v>
      </c>
      <c r="DZ81" s="4">
        <f t="shared" si="62"/>
        <v>0</v>
      </c>
      <c r="EA81" s="4">
        <f t="shared" si="62"/>
        <v>0</v>
      </c>
      <c r="EB81" s="4">
        <f t="shared" si="62"/>
        <v>0</v>
      </c>
      <c r="EC81" s="4">
        <f t="shared" si="62"/>
        <v>0</v>
      </c>
      <c r="ED81" s="4">
        <f t="shared" si="62"/>
        <v>0</v>
      </c>
      <c r="EE81" s="4">
        <f t="shared" si="62"/>
        <v>0</v>
      </c>
      <c r="EF81" s="4">
        <f t="shared" si="62"/>
        <v>0</v>
      </c>
      <c r="EG81" s="4">
        <f t="shared" si="62"/>
        <v>0</v>
      </c>
      <c r="EH81" s="4">
        <f t="shared" si="62"/>
        <v>0</v>
      </c>
      <c r="EI81" s="4">
        <f t="shared" si="62"/>
        <v>0</v>
      </c>
      <c r="EJ81" s="4">
        <f t="shared" si="62"/>
        <v>0</v>
      </c>
      <c r="EK81" s="4">
        <f t="shared" si="62"/>
        <v>0</v>
      </c>
      <c r="EL81" s="4">
        <f t="shared" si="62"/>
        <v>0</v>
      </c>
      <c r="EM81" s="4">
        <f t="shared" ref="EM81:FR81" si="63">EM88</f>
        <v>0</v>
      </c>
      <c r="EN81" s="4">
        <f t="shared" si="63"/>
        <v>0</v>
      </c>
      <c r="EO81" s="4">
        <f t="shared" si="63"/>
        <v>0</v>
      </c>
      <c r="EP81" s="4">
        <f t="shared" si="63"/>
        <v>0</v>
      </c>
      <c r="EQ81" s="4">
        <f t="shared" si="63"/>
        <v>0</v>
      </c>
      <c r="ER81" s="4">
        <f t="shared" si="63"/>
        <v>0</v>
      </c>
      <c r="ES81" s="4">
        <f t="shared" si="63"/>
        <v>0</v>
      </c>
      <c r="ET81" s="4">
        <f t="shared" si="63"/>
        <v>0</v>
      </c>
      <c r="EU81" s="4">
        <f t="shared" si="63"/>
        <v>0</v>
      </c>
      <c r="EV81" s="4">
        <f t="shared" si="63"/>
        <v>0</v>
      </c>
      <c r="EW81" s="4">
        <f t="shared" si="63"/>
        <v>0</v>
      </c>
      <c r="EX81" s="4">
        <f t="shared" si="63"/>
        <v>0</v>
      </c>
      <c r="EY81" s="4">
        <f t="shared" si="63"/>
        <v>0</v>
      </c>
      <c r="EZ81" s="4">
        <f t="shared" si="63"/>
        <v>0</v>
      </c>
      <c r="FA81" s="4">
        <f t="shared" si="63"/>
        <v>0</v>
      </c>
      <c r="FB81" s="4">
        <f t="shared" si="63"/>
        <v>0</v>
      </c>
      <c r="FC81" s="4">
        <f t="shared" si="63"/>
        <v>0</v>
      </c>
      <c r="FD81" s="4">
        <f t="shared" si="63"/>
        <v>0</v>
      </c>
      <c r="FE81" s="4">
        <f t="shared" si="63"/>
        <v>0</v>
      </c>
      <c r="FF81" s="4">
        <f t="shared" si="63"/>
        <v>0</v>
      </c>
      <c r="FG81" s="4">
        <f t="shared" si="63"/>
        <v>0</v>
      </c>
      <c r="FH81" s="4">
        <f t="shared" si="63"/>
        <v>0</v>
      </c>
      <c r="FI81" s="4">
        <f t="shared" si="63"/>
        <v>0</v>
      </c>
      <c r="FJ81" s="4">
        <f t="shared" si="63"/>
        <v>0</v>
      </c>
      <c r="FK81" s="4">
        <f t="shared" si="63"/>
        <v>0</v>
      </c>
      <c r="FL81" s="4">
        <f t="shared" si="63"/>
        <v>0</v>
      </c>
      <c r="FM81" s="4">
        <f t="shared" si="63"/>
        <v>0</v>
      </c>
      <c r="FN81" s="4">
        <f t="shared" si="63"/>
        <v>0</v>
      </c>
      <c r="FO81" s="4">
        <f t="shared" si="63"/>
        <v>0</v>
      </c>
      <c r="FP81" s="4">
        <f t="shared" si="63"/>
        <v>0</v>
      </c>
      <c r="FQ81" s="4">
        <f t="shared" si="63"/>
        <v>0</v>
      </c>
      <c r="FR81" s="4">
        <f t="shared" si="63"/>
        <v>0</v>
      </c>
      <c r="FS81" s="4">
        <f t="shared" ref="FS81:GX81" si="64">FS88</f>
        <v>0</v>
      </c>
      <c r="FT81" s="4">
        <f t="shared" si="64"/>
        <v>0</v>
      </c>
      <c r="FU81" s="4">
        <f t="shared" si="64"/>
        <v>0</v>
      </c>
      <c r="FV81" s="4">
        <f t="shared" si="64"/>
        <v>0</v>
      </c>
      <c r="FW81" s="4">
        <f t="shared" si="64"/>
        <v>0</v>
      </c>
      <c r="FX81" s="4">
        <f t="shared" si="64"/>
        <v>0</v>
      </c>
      <c r="FY81" s="4">
        <f t="shared" si="64"/>
        <v>0</v>
      </c>
      <c r="FZ81" s="4">
        <f t="shared" si="64"/>
        <v>0</v>
      </c>
      <c r="GA81" s="4">
        <f t="shared" si="64"/>
        <v>0</v>
      </c>
      <c r="GB81" s="4">
        <f t="shared" si="64"/>
        <v>0</v>
      </c>
      <c r="GC81" s="4">
        <f t="shared" si="64"/>
        <v>0</v>
      </c>
      <c r="GD81" s="4">
        <f t="shared" si="64"/>
        <v>0</v>
      </c>
      <c r="GE81" s="4">
        <f t="shared" si="64"/>
        <v>0</v>
      </c>
      <c r="GF81" s="4">
        <f t="shared" si="64"/>
        <v>0</v>
      </c>
      <c r="GG81" s="4">
        <f t="shared" si="64"/>
        <v>0</v>
      </c>
      <c r="GH81" s="4">
        <f t="shared" si="64"/>
        <v>0</v>
      </c>
      <c r="GI81" s="4">
        <f t="shared" si="64"/>
        <v>0</v>
      </c>
      <c r="GJ81" s="4">
        <f t="shared" si="64"/>
        <v>0</v>
      </c>
      <c r="GK81" s="4">
        <f t="shared" si="64"/>
        <v>0</v>
      </c>
      <c r="GL81" s="4">
        <f t="shared" si="64"/>
        <v>0</v>
      </c>
      <c r="GM81" s="4">
        <f t="shared" si="64"/>
        <v>0</v>
      </c>
      <c r="GN81" s="4">
        <f t="shared" si="64"/>
        <v>0</v>
      </c>
      <c r="GO81" s="4">
        <f t="shared" si="64"/>
        <v>0</v>
      </c>
      <c r="GP81" s="4">
        <f t="shared" si="64"/>
        <v>0</v>
      </c>
      <c r="GQ81" s="4">
        <f t="shared" si="64"/>
        <v>0</v>
      </c>
      <c r="GR81" s="4">
        <f t="shared" si="64"/>
        <v>0</v>
      </c>
      <c r="GS81" s="4">
        <f t="shared" si="64"/>
        <v>0</v>
      </c>
      <c r="GT81" s="4">
        <f t="shared" si="64"/>
        <v>0</v>
      </c>
      <c r="GU81" s="4">
        <f t="shared" si="64"/>
        <v>0</v>
      </c>
      <c r="GV81" s="4">
        <f t="shared" si="64"/>
        <v>0</v>
      </c>
      <c r="GW81" s="4">
        <f t="shared" si="64"/>
        <v>0</v>
      </c>
      <c r="GX81" s="4">
        <f t="shared" si="64"/>
        <v>0</v>
      </c>
    </row>
    <row r="83" spans="1:255" x14ac:dyDescent="0.2">
      <c r="A83" s="2">
        <v>17</v>
      </c>
      <c r="B83" s="2">
        <v>0</v>
      </c>
      <c r="C83" s="2">
        <f>ROW(SmtRes!A44)</f>
        <v>44</v>
      </c>
      <c r="D83" s="2">
        <f>ROW(EtalonRes!A44)</f>
        <v>44</v>
      </c>
      <c r="E83" s="2" t="s">
        <v>3</v>
      </c>
      <c r="F83" s="2" t="s">
        <v>121</v>
      </c>
      <c r="G83" s="2" t="s">
        <v>122</v>
      </c>
      <c r="H83" s="2" t="s">
        <v>60</v>
      </c>
      <c r="I83" s="2">
        <f>ROUND(ROUND(2,4),7)</f>
        <v>2</v>
      </c>
      <c r="J83" s="2">
        <v>0</v>
      </c>
      <c r="K83" s="2">
        <f>ROUND(ROUND(2,4),7)</f>
        <v>2</v>
      </c>
      <c r="L83" s="2"/>
      <c r="M83" s="2"/>
      <c r="N83" s="2"/>
      <c r="O83" s="2">
        <f>ROUND(CP83,2)</f>
        <v>174.24</v>
      </c>
      <c r="P83" s="2">
        <f>ROUND(CQ83*I83,2)</f>
        <v>0</v>
      </c>
      <c r="Q83" s="2">
        <f>ROUND(CR83*I83,2)</f>
        <v>0</v>
      </c>
      <c r="R83" s="2">
        <f>ROUND(CS83*I83,2)</f>
        <v>0</v>
      </c>
      <c r="S83" s="2">
        <f>ROUND(CT83*I83,2)</f>
        <v>174.24</v>
      </c>
      <c r="T83" s="2">
        <f>ROUND(CU83*I83,2)</f>
        <v>0</v>
      </c>
      <c r="U83" s="2">
        <f>ROUND(CV83*I83,7)</f>
        <v>13.011839999999999</v>
      </c>
      <c r="V83" s="2">
        <f>ROUND(CW83*I83,7)</f>
        <v>0</v>
      </c>
      <c r="W83" s="2">
        <f>ROUND(CX83*I83,2)</f>
        <v>0</v>
      </c>
      <c r="X83" s="2">
        <f>ROUND(CY83,2)</f>
        <v>128.94</v>
      </c>
      <c r="Y83" s="2">
        <f>ROUND(CZ83,2)</f>
        <v>62.73</v>
      </c>
      <c r="Z83" s="2"/>
      <c r="AA83" s="2">
        <v>-1</v>
      </c>
      <c r="AB83" s="2">
        <f>ROUND((AC83+AD83+AF83),2)</f>
        <v>87.12</v>
      </c>
      <c r="AC83" s="2">
        <f>ROUND((ES83),2)</f>
        <v>0</v>
      </c>
      <c r="AD83" s="2">
        <f>ROUND(((((ET83*ROUND((1.255*0.8),7)))-((EU83*ROUND((1.255*0.8),7))))+AE83),2)</f>
        <v>0</v>
      </c>
      <c r="AE83" s="2">
        <f t="shared" ref="AE83:AF86" si="65">ROUND(((EU83*ROUND((1.255*0.8),7))),2)</f>
        <v>0</v>
      </c>
      <c r="AF83" s="2">
        <f t="shared" si="65"/>
        <v>87.12</v>
      </c>
      <c r="AG83" s="2">
        <f>ROUND((AP83),2)</f>
        <v>0</v>
      </c>
      <c r="AH83" s="2">
        <f t="shared" ref="AH83:AI86" si="66">((EW83*ROUND((1.255*0.8),7)))</f>
        <v>6.5059200000000006</v>
      </c>
      <c r="AI83" s="2">
        <f t="shared" si="66"/>
        <v>0</v>
      </c>
      <c r="AJ83" s="2">
        <f>(AS83)</f>
        <v>0</v>
      </c>
      <c r="AK83" s="2">
        <v>86.77</v>
      </c>
      <c r="AL83" s="2">
        <v>0</v>
      </c>
      <c r="AM83" s="2">
        <v>0</v>
      </c>
      <c r="AN83" s="2">
        <v>0</v>
      </c>
      <c r="AO83" s="2">
        <v>86.77</v>
      </c>
      <c r="AP83" s="2">
        <v>0</v>
      </c>
      <c r="AQ83" s="2">
        <v>6.48</v>
      </c>
      <c r="AR83" s="2">
        <v>0</v>
      </c>
      <c r="AS83" s="2">
        <v>0</v>
      </c>
      <c r="AT83" s="2">
        <v>74</v>
      </c>
      <c r="AU83" s="2">
        <v>36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4</v>
      </c>
      <c r="BJ83" s="2" t="s">
        <v>123</v>
      </c>
      <c r="BK83" s="2"/>
      <c r="BL83" s="2"/>
      <c r="BM83" s="2">
        <v>200001</v>
      </c>
      <c r="BN83" s="2">
        <v>0</v>
      </c>
      <c r="BO83" s="2" t="s">
        <v>3</v>
      </c>
      <c r="BP83" s="2">
        <v>0</v>
      </c>
      <c r="BQ83" s="2">
        <v>4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74</v>
      </c>
      <c r="CA83" s="2">
        <v>36</v>
      </c>
      <c r="CB83" s="2" t="s">
        <v>3</v>
      </c>
      <c r="CC83" s="2"/>
      <c r="CD83" s="2"/>
      <c r="CE83" s="2">
        <v>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>(P83+Q83+S83)</f>
        <v>174.24</v>
      </c>
      <c r="CQ83" s="2">
        <f>AC83*BC83</f>
        <v>0</v>
      </c>
      <c r="CR83" s="2">
        <f>((((ET83*ROUND((1.255*0.8),7)))*BB83-((EU83*ROUND((1.255*0.8),7)))*BS83)+AE83*BS83)</f>
        <v>0</v>
      </c>
      <c r="CS83" s="2">
        <f>AE83*BS83</f>
        <v>0</v>
      </c>
      <c r="CT83" s="2">
        <f>AF83*BA83</f>
        <v>87.12</v>
      </c>
      <c r="CU83" s="2">
        <f t="shared" ref="CU83:CX86" si="67">AG83</f>
        <v>0</v>
      </c>
      <c r="CV83" s="2">
        <f t="shared" si="67"/>
        <v>6.5059200000000006</v>
      </c>
      <c r="CW83" s="2">
        <f t="shared" si="67"/>
        <v>0</v>
      </c>
      <c r="CX83" s="2">
        <f t="shared" si="67"/>
        <v>0</v>
      </c>
      <c r="CY83" s="2">
        <f>(((S83+R83)*AT83)/100)</f>
        <v>128.9376</v>
      </c>
      <c r="CZ83" s="2">
        <f>(((S83+R83)*AU83)/100)</f>
        <v>62.726400000000005</v>
      </c>
      <c r="DA83" s="2"/>
      <c r="DB83" s="2"/>
      <c r="DC83" s="2" t="s">
        <v>3</v>
      </c>
      <c r="DD83" s="2" t="s">
        <v>3</v>
      </c>
      <c r="DE83" s="2" t="s">
        <v>37</v>
      </c>
      <c r="DF83" s="2" t="s">
        <v>37</v>
      </c>
      <c r="DG83" s="2" t="s">
        <v>37</v>
      </c>
      <c r="DH83" s="2" t="s">
        <v>3</v>
      </c>
      <c r="DI83" s="2" t="s">
        <v>37</v>
      </c>
      <c r="DJ83" s="2" t="s">
        <v>37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60</v>
      </c>
      <c r="DW83" s="2" t="s">
        <v>60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56793215</v>
      </c>
      <c r="EF83" s="2">
        <v>4</v>
      </c>
      <c r="EG83" s="2" t="s">
        <v>27</v>
      </c>
      <c r="EH83" s="2">
        <v>83</v>
      </c>
      <c r="EI83" s="2" t="s">
        <v>27</v>
      </c>
      <c r="EJ83" s="2">
        <v>4</v>
      </c>
      <c r="EK83" s="2">
        <v>200001</v>
      </c>
      <c r="EL83" s="2" t="s">
        <v>28</v>
      </c>
      <c r="EM83" s="2" t="s">
        <v>29</v>
      </c>
      <c r="EN83" s="2"/>
      <c r="EO83" s="2" t="s">
        <v>30</v>
      </c>
      <c r="EP83" s="2"/>
      <c r="EQ83" s="2">
        <v>132096</v>
      </c>
      <c r="ER83" s="2">
        <v>86.77</v>
      </c>
      <c r="ES83" s="2">
        <v>0</v>
      </c>
      <c r="ET83" s="2">
        <v>0</v>
      </c>
      <c r="EU83" s="2">
        <v>0</v>
      </c>
      <c r="EV83" s="2">
        <v>86.77</v>
      </c>
      <c r="EW83" s="2">
        <v>6.48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74</v>
      </c>
      <c r="FY83" s="2">
        <v>36</v>
      </c>
      <c r="FZ83" s="2"/>
      <c r="GA83" s="2" t="s">
        <v>3</v>
      </c>
      <c r="GB83" s="2"/>
      <c r="GC83" s="2"/>
      <c r="GD83" s="2">
        <v>1</v>
      </c>
      <c r="GE83" s="2"/>
      <c r="GF83" s="2">
        <v>-1800774701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>ROUND(IF(AND(BH83=3,BI83=3,FS83&lt;&gt;0),P83,0),2)</f>
        <v>0</v>
      </c>
      <c r="GM83" s="2">
        <f>ROUND(O83+X83+Y83,2)+GX83</f>
        <v>365.91</v>
      </c>
      <c r="GN83" s="2">
        <f>IF(OR(BI83=0,BI83=1),GM83-GX83,0)</f>
        <v>0</v>
      </c>
      <c r="GO83" s="2">
        <f>IF(BI83=2,GM83-GX83,0)</f>
        <v>0</v>
      </c>
      <c r="GP83" s="2">
        <f>IF(BI83=4,GM83-GX83,0)</f>
        <v>365.91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>ROUND((GT83),2)</f>
        <v>0</v>
      </c>
      <c r="GW83" s="2">
        <v>1</v>
      </c>
      <c r="GX83" s="2">
        <f>ROUND(HC83*I83,2)</f>
        <v>0</v>
      </c>
      <c r="GY83" s="2"/>
      <c r="GZ83" s="2"/>
      <c r="HA83" s="2">
        <v>0</v>
      </c>
      <c r="HB83" s="2">
        <v>0</v>
      </c>
      <c r="HC83" s="2">
        <f>GV83*GW83</f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31</v>
      </c>
      <c r="HO83" s="2" t="s">
        <v>32</v>
      </c>
      <c r="HP83" s="2" t="s">
        <v>27</v>
      </c>
      <c r="HQ83" s="2" t="s">
        <v>27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0</v>
      </c>
      <c r="C84">
        <f>ROW(SmtRes!A46)</f>
        <v>46</v>
      </c>
      <c r="D84">
        <f>ROW(EtalonRes!A46)</f>
        <v>46</v>
      </c>
      <c r="E84" t="s">
        <v>3</v>
      </c>
      <c r="F84" t="s">
        <v>121</v>
      </c>
      <c r="G84" t="s">
        <v>122</v>
      </c>
      <c r="H84" t="s">
        <v>60</v>
      </c>
      <c r="I84">
        <f>ROUND(ROUND(2,4),7)</f>
        <v>2</v>
      </c>
      <c r="J84">
        <v>0</v>
      </c>
      <c r="K84">
        <f>ROUND(ROUND(2,4),7)</f>
        <v>2</v>
      </c>
      <c r="O84">
        <f>ROUND(CP84,0)</f>
        <v>8874</v>
      </c>
      <c r="P84">
        <f>ROUND(CQ84*I84,0)</f>
        <v>0</v>
      </c>
      <c r="Q84">
        <f>ROUND(CR84*I84,0)</f>
        <v>0</v>
      </c>
      <c r="R84">
        <f>ROUND(CS84*I84,0)</f>
        <v>0</v>
      </c>
      <c r="S84">
        <f>ROUND(CT84*I84,0)</f>
        <v>8874</v>
      </c>
      <c r="T84">
        <f>ROUND(CU84*I84,0)</f>
        <v>0</v>
      </c>
      <c r="U84">
        <f>ROUND(CV84*I84,7)</f>
        <v>13.011839999999999</v>
      </c>
      <c r="V84">
        <f>ROUND(CW84*I84,7)</f>
        <v>0</v>
      </c>
      <c r="W84">
        <f>ROUND(CX84*I84,0)</f>
        <v>0</v>
      </c>
      <c r="X84">
        <f>ROUND(CY84,0)</f>
        <v>6567</v>
      </c>
      <c r="Y84">
        <f>ROUND(CZ84,0)</f>
        <v>3195</v>
      </c>
      <c r="AA84">
        <v>-1</v>
      </c>
      <c r="AB84">
        <f>ROUND((AC84+AD84+AF84),2)</f>
        <v>87.12</v>
      </c>
      <c r="AC84">
        <f>ROUND((ES84),2)</f>
        <v>0</v>
      </c>
      <c r="AD84">
        <f>ROUND(((((ET84*ROUND((1.255*0.8),7)))-((EU84*ROUND((1.255*0.8),7))))+AE84),2)</f>
        <v>0</v>
      </c>
      <c r="AE84">
        <f t="shared" si="65"/>
        <v>0</v>
      </c>
      <c r="AF84">
        <f t="shared" si="65"/>
        <v>87.12</v>
      </c>
      <c r="AG84">
        <f>ROUND((AP84),2)</f>
        <v>0</v>
      </c>
      <c r="AH84">
        <f t="shared" si="66"/>
        <v>6.5059200000000006</v>
      </c>
      <c r="AI84">
        <f t="shared" si="66"/>
        <v>0</v>
      </c>
      <c r="AJ84">
        <f>(AS84)</f>
        <v>0</v>
      </c>
      <c r="AK84">
        <v>86.77</v>
      </c>
      <c r="AL84">
        <v>0</v>
      </c>
      <c r="AM84">
        <v>0</v>
      </c>
      <c r="AN84">
        <v>0</v>
      </c>
      <c r="AO84">
        <v>86.77</v>
      </c>
      <c r="AP84">
        <v>0</v>
      </c>
      <c r="AQ84">
        <v>6.48</v>
      </c>
      <c r="AR84">
        <v>0</v>
      </c>
      <c r="AS84">
        <v>0</v>
      </c>
      <c r="AT84">
        <v>74</v>
      </c>
      <c r="AU84">
        <v>36</v>
      </c>
      <c r="AV84">
        <v>1</v>
      </c>
      <c r="AW84">
        <v>1</v>
      </c>
      <c r="AZ84">
        <v>1</v>
      </c>
      <c r="BA84">
        <v>50.93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4</v>
      </c>
      <c r="BJ84" t="s">
        <v>123</v>
      </c>
      <c r="BM84">
        <v>200001</v>
      </c>
      <c r="BN84">
        <v>0</v>
      </c>
      <c r="BO84" t="s">
        <v>3</v>
      </c>
      <c r="BP84">
        <v>0</v>
      </c>
      <c r="BQ84">
        <v>4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74</v>
      </c>
      <c r="CA84">
        <v>36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(P84+Q84+S84)</f>
        <v>8874</v>
      </c>
      <c r="CQ84">
        <f>AC84*BC84</f>
        <v>0</v>
      </c>
      <c r="CR84">
        <f>((((ET84*ROUND((1.255*0.8),7)))*BB84-((EU84*ROUND((1.255*0.8),7)))*BS84)+AE84*BS84)</f>
        <v>0</v>
      </c>
      <c r="CS84">
        <f>AE84*BS84</f>
        <v>0</v>
      </c>
      <c r="CT84">
        <f>AF84*BA84</f>
        <v>4437.0216</v>
      </c>
      <c r="CU84">
        <f t="shared" si="67"/>
        <v>0</v>
      </c>
      <c r="CV84">
        <f t="shared" si="67"/>
        <v>6.5059200000000006</v>
      </c>
      <c r="CW84">
        <f t="shared" si="67"/>
        <v>0</v>
      </c>
      <c r="CX84">
        <f t="shared" si="67"/>
        <v>0</v>
      </c>
      <c r="CY84">
        <f>(((S84+R84)*AT84)/100)</f>
        <v>6566.76</v>
      </c>
      <c r="CZ84">
        <f>(((S84+R84)*AU84)/100)</f>
        <v>3194.64</v>
      </c>
      <c r="DC84" t="s">
        <v>3</v>
      </c>
      <c r="DD84" t="s">
        <v>3</v>
      </c>
      <c r="DE84" t="s">
        <v>37</v>
      </c>
      <c r="DF84" t="s">
        <v>37</v>
      </c>
      <c r="DG84" t="s">
        <v>37</v>
      </c>
      <c r="DH84" t="s">
        <v>3</v>
      </c>
      <c r="DI84" t="s">
        <v>37</v>
      </c>
      <c r="DJ84" t="s">
        <v>37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60</v>
      </c>
      <c r="DW84" t="s">
        <v>60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56793215</v>
      </c>
      <c r="EF84">
        <v>4</v>
      </c>
      <c r="EG84" t="s">
        <v>27</v>
      </c>
      <c r="EH84">
        <v>83</v>
      </c>
      <c r="EI84" t="s">
        <v>27</v>
      </c>
      <c r="EJ84">
        <v>4</v>
      </c>
      <c r="EK84">
        <v>200001</v>
      </c>
      <c r="EL84" t="s">
        <v>28</v>
      </c>
      <c r="EM84" t="s">
        <v>29</v>
      </c>
      <c r="EO84" t="s">
        <v>30</v>
      </c>
      <c r="EQ84">
        <v>132096</v>
      </c>
      <c r="ER84">
        <v>86.77</v>
      </c>
      <c r="ES84">
        <v>0</v>
      </c>
      <c r="ET84">
        <v>0</v>
      </c>
      <c r="EU84">
        <v>0</v>
      </c>
      <c r="EV84">
        <v>86.77</v>
      </c>
      <c r="EW84">
        <v>6.48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74</v>
      </c>
      <c r="FY84">
        <v>36</v>
      </c>
      <c r="GA84" t="s">
        <v>3</v>
      </c>
      <c r="GD84">
        <v>1</v>
      </c>
      <c r="GF84">
        <v>-1800774701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>ROUND(IF(AND(BH84=3,BI84=3,FS84&lt;&gt;0),P84,0),0)</f>
        <v>0</v>
      </c>
      <c r="GM84">
        <f>ROUND(O84+X84+Y84,0)+GX84</f>
        <v>18636</v>
      </c>
      <c r="GN84">
        <f>IF(OR(BI84=0,BI84=1),GM84-GX84,0)</f>
        <v>0</v>
      </c>
      <c r="GO84">
        <f>IF(BI84=2,GM84-GX84,0)</f>
        <v>0</v>
      </c>
      <c r="GP84">
        <f>IF(BI84=4,GM84-GX84,0)</f>
        <v>18636</v>
      </c>
      <c r="GR84">
        <v>0</v>
      </c>
      <c r="GS84">
        <v>3</v>
      </c>
      <c r="GT84">
        <v>0</v>
      </c>
      <c r="GU84" t="s">
        <v>3</v>
      </c>
      <c r="GV84">
        <f>ROUND((GT84),2)</f>
        <v>0</v>
      </c>
      <c r="GW84">
        <v>1</v>
      </c>
      <c r="GX84">
        <f>ROUND(HC84*I84,0)</f>
        <v>0</v>
      </c>
      <c r="HA84">
        <v>0</v>
      </c>
      <c r="HB84">
        <v>0</v>
      </c>
      <c r="HC84">
        <f>GV84*GW84</f>
        <v>0</v>
      </c>
      <c r="HE84" t="s">
        <v>3</v>
      </c>
      <c r="HF84" t="s">
        <v>3</v>
      </c>
      <c r="HM84" t="s">
        <v>3</v>
      </c>
      <c r="HN84" t="s">
        <v>31</v>
      </c>
      <c r="HO84" t="s">
        <v>32</v>
      </c>
      <c r="HP84" t="s">
        <v>27</v>
      </c>
      <c r="HQ84" t="s">
        <v>27</v>
      </c>
      <c r="HS84">
        <v>0</v>
      </c>
      <c r="IK84">
        <v>0</v>
      </c>
    </row>
    <row r="85" spans="1:255" x14ac:dyDescent="0.2">
      <c r="A85" s="2">
        <v>17</v>
      </c>
      <c r="B85" s="2">
        <v>0</v>
      </c>
      <c r="C85" s="2">
        <f>ROW(SmtRes!A48)</f>
        <v>48</v>
      </c>
      <c r="D85" s="2">
        <f>ROW(EtalonRes!A48)</f>
        <v>48</v>
      </c>
      <c r="E85" s="2" t="s">
        <v>3</v>
      </c>
      <c r="F85" s="2" t="s">
        <v>124</v>
      </c>
      <c r="G85" s="2" t="s">
        <v>125</v>
      </c>
      <c r="H85" s="2" t="s">
        <v>60</v>
      </c>
      <c r="I85" s="2">
        <f>ROUND(ROUND(2,4),7)</f>
        <v>2</v>
      </c>
      <c r="J85" s="2">
        <v>0</v>
      </c>
      <c r="K85" s="2">
        <f>ROUND(ROUND(2,4),7)</f>
        <v>2</v>
      </c>
      <c r="L85" s="2"/>
      <c r="M85" s="2"/>
      <c r="N85" s="2"/>
      <c r="O85" s="2">
        <f>ROUND(CP85,2)</f>
        <v>43.56</v>
      </c>
      <c r="P85" s="2">
        <f>ROUND(CQ85*I85,2)</f>
        <v>0</v>
      </c>
      <c r="Q85" s="2">
        <f>ROUND(CR85*I85,2)</f>
        <v>0</v>
      </c>
      <c r="R85" s="2">
        <f>ROUND(CS85*I85,2)</f>
        <v>0</v>
      </c>
      <c r="S85" s="2">
        <f>ROUND(CT85*I85,2)</f>
        <v>43.56</v>
      </c>
      <c r="T85" s="2">
        <f>ROUND(CU85*I85,2)</f>
        <v>0</v>
      </c>
      <c r="U85" s="2">
        <f>ROUND(CV85*I85,7)</f>
        <v>3.2529599999999999</v>
      </c>
      <c r="V85" s="2">
        <f>ROUND(CW85*I85,7)</f>
        <v>0</v>
      </c>
      <c r="W85" s="2">
        <f>ROUND(CX85*I85,2)</f>
        <v>0</v>
      </c>
      <c r="X85" s="2">
        <f>ROUND(CY85,2)</f>
        <v>32.229999999999997</v>
      </c>
      <c r="Y85" s="2">
        <f>ROUND(CZ85,2)</f>
        <v>15.68</v>
      </c>
      <c r="Z85" s="2"/>
      <c r="AA85" s="2">
        <v>-1</v>
      </c>
      <c r="AB85" s="2">
        <f>ROUND((AC85+AD85+AF85),2)</f>
        <v>21.78</v>
      </c>
      <c r="AC85" s="2">
        <f>ROUND((ES85),2)</f>
        <v>0</v>
      </c>
      <c r="AD85" s="2">
        <f>ROUND(((((ET85*ROUND((1.255*0.8),7)))-((EU85*ROUND((1.255*0.8),7))))+AE85),2)</f>
        <v>0</v>
      </c>
      <c r="AE85" s="2">
        <f t="shared" si="65"/>
        <v>0</v>
      </c>
      <c r="AF85" s="2">
        <f t="shared" si="65"/>
        <v>21.78</v>
      </c>
      <c r="AG85" s="2">
        <f>ROUND((AP85),2)</f>
        <v>0</v>
      </c>
      <c r="AH85" s="2">
        <f t="shared" si="66"/>
        <v>1.6264800000000001</v>
      </c>
      <c r="AI85" s="2">
        <f t="shared" si="66"/>
        <v>0</v>
      </c>
      <c r="AJ85" s="2">
        <f>(AS85)</f>
        <v>0</v>
      </c>
      <c r="AK85" s="2">
        <v>21.69</v>
      </c>
      <c r="AL85" s="2">
        <v>0</v>
      </c>
      <c r="AM85" s="2">
        <v>0</v>
      </c>
      <c r="AN85" s="2">
        <v>0</v>
      </c>
      <c r="AO85" s="2">
        <v>21.69</v>
      </c>
      <c r="AP85" s="2">
        <v>0</v>
      </c>
      <c r="AQ85" s="2">
        <v>1.62</v>
      </c>
      <c r="AR85" s="2">
        <v>0</v>
      </c>
      <c r="AS85" s="2">
        <v>0</v>
      </c>
      <c r="AT85" s="2">
        <v>74</v>
      </c>
      <c r="AU85" s="2">
        <v>36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4</v>
      </c>
      <c r="BJ85" s="2" t="s">
        <v>126</v>
      </c>
      <c r="BK85" s="2"/>
      <c r="BL85" s="2"/>
      <c r="BM85" s="2">
        <v>200001</v>
      </c>
      <c r="BN85" s="2">
        <v>0</v>
      </c>
      <c r="BO85" s="2" t="s">
        <v>3</v>
      </c>
      <c r="BP85" s="2">
        <v>0</v>
      </c>
      <c r="BQ85" s="2">
        <v>4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74</v>
      </c>
      <c r="CA85" s="2">
        <v>36</v>
      </c>
      <c r="CB85" s="2" t="s">
        <v>3</v>
      </c>
      <c r="CC85" s="2"/>
      <c r="CD85" s="2"/>
      <c r="CE85" s="2">
        <v>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>(P85+Q85+S85)</f>
        <v>43.56</v>
      </c>
      <c r="CQ85" s="2">
        <f>AC85*BC85</f>
        <v>0</v>
      </c>
      <c r="CR85" s="2">
        <f>((((ET85*ROUND((1.255*0.8),7)))*BB85-((EU85*ROUND((1.255*0.8),7)))*BS85)+AE85*BS85)</f>
        <v>0</v>
      </c>
      <c r="CS85" s="2">
        <f>AE85*BS85</f>
        <v>0</v>
      </c>
      <c r="CT85" s="2">
        <f>AF85*BA85</f>
        <v>21.78</v>
      </c>
      <c r="CU85" s="2">
        <f t="shared" si="67"/>
        <v>0</v>
      </c>
      <c r="CV85" s="2">
        <f t="shared" si="67"/>
        <v>1.6264800000000001</v>
      </c>
      <c r="CW85" s="2">
        <f t="shared" si="67"/>
        <v>0</v>
      </c>
      <c r="CX85" s="2">
        <f t="shared" si="67"/>
        <v>0</v>
      </c>
      <c r="CY85" s="2">
        <f>(((S85+R85)*AT85)/100)</f>
        <v>32.234400000000001</v>
      </c>
      <c r="CZ85" s="2">
        <f>(((S85+R85)*AU85)/100)</f>
        <v>15.681600000000001</v>
      </c>
      <c r="DA85" s="2"/>
      <c r="DB85" s="2"/>
      <c r="DC85" s="2" t="s">
        <v>3</v>
      </c>
      <c r="DD85" s="2" t="s">
        <v>3</v>
      </c>
      <c r="DE85" s="2" t="s">
        <v>37</v>
      </c>
      <c r="DF85" s="2" t="s">
        <v>37</v>
      </c>
      <c r="DG85" s="2" t="s">
        <v>37</v>
      </c>
      <c r="DH85" s="2" t="s">
        <v>3</v>
      </c>
      <c r="DI85" s="2" t="s">
        <v>37</v>
      </c>
      <c r="DJ85" s="2" t="s">
        <v>37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60</v>
      </c>
      <c r="DW85" s="2" t="s">
        <v>60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56793215</v>
      </c>
      <c r="EF85" s="2">
        <v>4</v>
      </c>
      <c r="EG85" s="2" t="s">
        <v>27</v>
      </c>
      <c r="EH85" s="2">
        <v>83</v>
      </c>
      <c r="EI85" s="2" t="s">
        <v>27</v>
      </c>
      <c r="EJ85" s="2">
        <v>4</v>
      </c>
      <c r="EK85" s="2">
        <v>200001</v>
      </c>
      <c r="EL85" s="2" t="s">
        <v>28</v>
      </c>
      <c r="EM85" s="2" t="s">
        <v>29</v>
      </c>
      <c r="EN85" s="2"/>
      <c r="EO85" s="2" t="s">
        <v>30</v>
      </c>
      <c r="EP85" s="2"/>
      <c r="EQ85" s="2">
        <v>132096</v>
      </c>
      <c r="ER85" s="2">
        <v>21.69</v>
      </c>
      <c r="ES85" s="2">
        <v>0</v>
      </c>
      <c r="ET85" s="2">
        <v>0</v>
      </c>
      <c r="EU85" s="2">
        <v>0</v>
      </c>
      <c r="EV85" s="2">
        <v>21.69</v>
      </c>
      <c r="EW85" s="2">
        <v>1.62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74</v>
      </c>
      <c r="FY85" s="2">
        <v>36</v>
      </c>
      <c r="FZ85" s="2"/>
      <c r="GA85" s="2" t="s">
        <v>3</v>
      </c>
      <c r="GB85" s="2"/>
      <c r="GC85" s="2"/>
      <c r="GD85" s="2">
        <v>1</v>
      </c>
      <c r="GE85" s="2"/>
      <c r="GF85" s="2">
        <v>1681951582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>ROUND(IF(AND(BH85=3,BI85=3,FS85&lt;&gt;0),P85,0),2)</f>
        <v>0</v>
      </c>
      <c r="GM85" s="2">
        <f>ROUND(O85+X85+Y85,2)+GX85</f>
        <v>91.47</v>
      </c>
      <c r="GN85" s="2">
        <f>IF(OR(BI85=0,BI85=1),GM85-GX85,0)</f>
        <v>0</v>
      </c>
      <c r="GO85" s="2">
        <f>IF(BI85=2,GM85-GX85,0)</f>
        <v>0</v>
      </c>
      <c r="GP85" s="2">
        <f>IF(BI85=4,GM85-GX85,0)</f>
        <v>91.47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>ROUND((GT85),2)</f>
        <v>0</v>
      </c>
      <c r="GW85" s="2">
        <v>1</v>
      </c>
      <c r="GX85" s="2">
        <f>ROUND(HC85*I85,2)</f>
        <v>0</v>
      </c>
      <c r="GY85" s="2"/>
      <c r="GZ85" s="2"/>
      <c r="HA85" s="2">
        <v>0</v>
      </c>
      <c r="HB85" s="2">
        <v>0</v>
      </c>
      <c r="HC85" s="2">
        <f>GV85*GW85</f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31</v>
      </c>
      <c r="HO85" s="2" t="s">
        <v>32</v>
      </c>
      <c r="HP85" s="2" t="s">
        <v>27</v>
      </c>
      <c r="HQ85" s="2" t="s">
        <v>27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0</v>
      </c>
      <c r="C86">
        <f>ROW(SmtRes!A50)</f>
        <v>50</v>
      </c>
      <c r="D86">
        <f>ROW(EtalonRes!A50)</f>
        <v>50</v>
      </c>
      <c r="E86" t="s">
        <v>3</v>
      </c>
      <c r="F86" t="s">
        <v>124</v>
      </c>
      <c r="G86" t="s">
        <v>125</v>
      </c>
      <c r="H86" t="s">
        <v>60</v>
      </c>
      <c r="I86">
        <f>ROUND(ROUND(2,4),7)</f>
        <v>2</v>
      </c>
      <c r="J86">
        <v>0</v>
      </c>
      <c r="K86">
        <f>ROUND(ROUND(2,4),7)</f>
        <v>2</v>
      </c>
      <c r="O86">
        <f>ROUND(CP86,0)</f>
        <v>2219</v>
      </c>
      <c r="P86">
        <f>ROUND(CQ86*I86,0)</f>
        <v>0</v>
      </c>
      <c r="Q86">
        <f>ROUND(CR86*I86,0)</f>
        <v>0</v>
      </c>
      <c r="R86">
        <f>ROUND(CS86*I86,0)</f>
        <v>0</v>
      </c>
      <c r="S86">
        <f>ROUND(CT86*I86,0)</f>
        <v>2219</v>
      </c>
      <c r="T86">
        <f>ROUND(CU86*I86,0)</f>
        <v>0</v>
      </c>
      <c r="U86">
        <f>ROUND(CV86*I86,7)</f>
        <v>3.2529599999999999</v>
      </c>
      <c r="V86">
        <f>ROUND(CW86*I86,7)</f>
        <v>0</v>
      </c>
      <c r="W86">
        <f>ROUND(CX86*I86,0)</f>
        <v>0</v>
      </c>
      <c r="X86">
        <f>ROUND(CY86,0)</f>
        <v>1642</v>
      </c>
      <c r="Y86">
        <f>ROUND(CZ86,0)</f>
        <v>799</v>
      </c>
      <c r="AA86">
        <v>-1</v>
      </c>
      <c r="AB86">
        <f>ROUND((AC86+AD86+AF86),2)</f>
        <v>21.78</v>
      </c>
      <c r="AC86">
        <f>ROUND((ES86),2)</f>
        <v>0</v>
      </c>
      <c r="AD86">
        <f>ROUND(((((ET86*ROUND((1.255*0.8),7)))-((EU86*ROUND((1.255*0.8),7))))+AE86),2)</f>
        <v>0</v>
      </c>
      <c r="AE86">
        <f t="shared" si="65"/>
        <v>0</v>
      </c>
      <c r="AF86">
        <f t="shared" si="65"/>
        <v>21.78</v>
      </c>
      <c r="AG86">
        <f>ROUND((AP86),2)</f>
        <v>0</v>
      </c>
      <c r="AH86">
        <f t="shared" si="66"/>
        <v>1.6264800000000001</v>
      </c>
      <c r="AI86">
        <f t="shared" si="66"/>
        <v>0</v>
      </c>
      <c r="AJ86">
        <f>(AS86)</f>
        <v>0</v>
      </c>
      <c r="AK86">
        <v>21.69</v>
      </c>
      <c r="AL86">
        <v>0</v>
      </c>
      <c r="AM86">
        <v>0</v>
      </c>
      <c r="AN86">
        <v>0</v>
      </c>
      <c r="AO86">
        <v>21.69</v>
      </c>
      <c r="AP86">
        <v>0</v>
      </c>
      <c r="AQ86">
        <v>1.62</v>
      </c>
      <c r="AR86">
        <v>0</v>
      </c>
      <c r="AS86">
        <v>0</v>
      </c>
      <c r="AT86">
        <v>74</v>
      </c>
      <c r="AU86">
        <v>36</v>
      </c>
      <c r="AV86">
        <v>1</v>
      </c>
      <c r="AW86">
        <v>1</v>
      </c>
      <c r="AZ86">
        <v>1</v>
      </c>
      <c r="BA86">
        <v>50.93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4</v>
      </c>
      <c r="BJ86" t="s">
        <v>126</v>
      </c>
      <c r="BM86">
        <v>200001</v>
      </c>
      <c r="BN86">
        <v>0</v>
      </c>
      <c r="BO86" t="s">
        <v>3</v>
      </c>
      <c r="BP86">
        <v>0</v>
      </c>
      <c r="BQ86">
        <v>4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74</v>
      </c>
      <c r="CA86">
        <v>36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>(P86+Q86+S86)</f>
        <v>2219</v>
      </c>
      <c r="CQ86">
        <f>AC86*BC86</f>
        <v>0</v>
      </c>
      <c r="CR86">
        <f>((((ET86*ROUND((1.255*0.8),7)))*BB86-((EU86*ROUND((1.255*0.8),7)))*BS86)+AE86*BS86)</f>
        <v>0</v>
      </c>
      <c r="CS86">
        <f>AE86*BS86</f>
        <v>0</v>
      </c>
      <c r="CT86">
        <f>AF86*BA86</f>
        <v>1109.2554</v>
      </c>
      <c r="CU86">
        <f t="shared" si="67"/>
        <v>0</v>
      </c>
      <c r="CV86">
        <f t="shared" si="67"/>
        <v>1.6264800000000001</v>
      </c>
      <c r="CW86">
        <f t="shared" si="67"/>
        <v>0</v>
      </c>
      <c r="CX86">
        <f t="shared" si="67"/>
        <v>0</v>
      </c>
      <c r="CY86">
        <f>(((S86+R86)*AT86)/100)</f>
        <v>1642.06</v>
      </c>
      <c r="CZ86">
        <f>(((S86+R86)*AU86)/100)</f>
        <v>798.84</v>
      </c>
      <c r="DC86" t="s">
        <v>3</v>
      </c>
      <c r="DD86" t="s">
        <v>3</v>
      </c>
      <c r="DE86" t="s">
        <v>37</v>
      </c>
      <c r="DF86" t="s">
        <v>37</v>
      </c>
      <c r="DG86" t="s">
        <v>37</v>
      </c>
      <c r="DH86" t="s">
        <v>3</v>
      </c>
      <c r="DI86" t="s">
        <v>37</v>
      </c>
      <c r="DJ86" t="s">
        <v>37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60</v>
      </c>
      <c r="DW86" t="s">
        <v>60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56793215</v>
      </c>
      <c r="EF86">
        <v>4</v>
      </c>
      <c r="EG86" t="s">
        <v>27</v>
      </c>
      <c r="EH86">
        <v>83</v>
      </c>
      <c r="EI86" t="s">
        <v>27</v>
      </c>
      <c r="EJ86">
        <v>4</v>
      </c>
      <c r="EK86">
        <v>200001</v>
      </c>
      <c r="EL86" t="s">
        <v>28</v>
      </c>
      <c r="EM86" t="s">
        <v>29</v>
      </c>
      <c r="EO86" t="s">
        <v>30</v>
      </c>
      <c r="EQ86">
        <v>132096</v>
      </c>
      <c r="ER86">
        <v>21.69</v>
      </c>
      <c r="ES86">
        <v>0</v>
      </c>
      <c r="ET86">
        <v>0</v>
      </c>
      <c r="EU86">
        <v>0</v>
      </c>
      <c r="EV86">
        <v>21.69</v>
      </c>
      <c r="EW86">
        <v>1.62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74</v>
      </c>
      <c r="FY86">
        <v>36</v>
      </c>
      <c r="GA86" t="s">
        <v>3</v>
      </c>
      <c r="GD86">
        <v>1</v>
      </c>
      <c r="GF86">
        <v>1681951582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>ROUND(IF(AND(BH86=3,BI86=3,FS86&lt;&gt;0),P86,0),0)</f>
        <v>0</v>
      </c>
      <c r="GM86">
        <f>ROUND(O86+X86+Y86,0)+GX86</f>
        <v>4660</v>
      </c>
      <c r="GN86">
        <f>IF(OR(BI86=0,BI86=1),GM86-GX86,0)</f>
        <v>0</v>
      </c>
      <c r="GO86">
        <f>IF(BI86=2,GM86-GX86,0)</f>
        <v>0</v>
      </c>
      <c r="GP86">
        <f>IF(BI86=4,GM86-GX86,0)</f>
        <v>4660</v>
      </c>
      <c r="GR86">
        <v>0</v>
      </c>
      <c r="GS86">
        <v>3</v>
      </c>
      <c r="GT86">
        <v>0</v>
      </c>
      <c r="GU86" t="s">
        <v>3</v>
      </c>
      <c r="GV86">
        <f>ROUND((GT86),2)</f>
        <v>0</v>
      </c>
      <c r="GW86">
        <v>1</v>
      </c>
      <c r="GX86">
        <f>ROUND(HC86*I86,0)</f>
        <v>0</v>
      </c>
      <c r="HA86">
        <v>0</v>
      </c>
      <c r="HB86">
        <v>0</v>
      </c>
      <c r="HC86">
        <f>GV86*GW86</f>
        <v>0</v>
      </c>
      <c r="HE86" t="s">
        <v>3</v>
      </c>
      <c r="HF86" t="s">
        <v>3</v>
      </c>
      <c r="HM86" t="s">
        <v>3</v>
      </c>
      <c r="HN86" t="s">
        <v>31</v>
      </c>
      <c r="HO86" t="s">
        <v>32</v>
      </c>
      <c r="HP86" t="s">
        <v>27</v>
      </c>
      <c r="HQ86" t="s">
        <v>27</v>
      </c>
      <c r="HS86">
        <v>0</v>
      </c>
      <c r="IK86">
        <v>0</v>
      </c>
    </row>
    <row r="88" spans="1:255" x14ac:dyDescent="0.2">
      <c r="A88" s="3">
        <v>51</v>
      </c>
      <c r="B88" s="3">
        <f>B79</f>
        <v>0</v>
      </c>
      <c r="C88" s="3">
        <f>A79</f>
        <v>4</v>
      </c>
      <c r="D88" s="3">
        <f>ROW(A79)</f>
        <v>79</v>
      </c>
      <c r="E88" s="3"/>
      <c r="F88" s="3" t="str">
        <f>IF(F79&lt;&gt;"",F79,"")</f>
        <v>2</v>
      </c>
      <c r="G88" s="3" t="str">
        <f>IF(G79&lt;&gt;"",G79,"")</f>
        <v>Колодцы транспозиции/2шт.</v>
      </c>
      <c r="H88" s="3">
        <v>0</v>
      </c>
      <c r="I88" s="3"/>
      <c r="J88" s="3"/>
      <c r="K88" s="3"/>
      <c r="L88" s="3"/>
      <c r="M88" s="3"/>
      <c r="N88" s="3"/>
      <c r="O88" s="3">
        <f t="shared" ref="O88:T88" si="68">ROUND(AB88,0)</f>
        <v>0</v>
      </c>
      <c r="P88" s="3">
        <f t="shared" si="68"/>
        <v>0</v>
      </c>
      <c r="Q88" s="3">
        <f t="shared" si="68"/>
        <v>0</v>
      </c>
      <c r="R88" s="3">
        <f t="shared" si="68"/>
        <v>0</v>
      </c>
      <c r="S88" s="3">
        <f t="shared" si="68"/>
        <v>0</v>
      </c>
      <c r="T88" s="3">
        <f t="shared" si="68"/>
        <v>0</v>
      </c>
      <c r="U88" s="3">
        <f>AH88</f>
        <v>0</v>
      </c>
      <c r="V88" s="3">
        <f>AI88</f>
        <v>0</v>
      </c>
      <c r="W88" s="3">
        <f>ROUND(AJ88,0)</f>
        <v>0</v>
      </c>
      <c r="X88" s="3">
        <f>ROUND(AK88,0)</f>
        <v>0</v>
      </c>
      <c r="Y88" s="3">
        <f>ROUND(AL88,0)</f>
        <v>0</v>
      </c>
      <c r="Z88" s="3"/>
      <c r="AA88" s="3"/>
      <c r="AB88" s="3">
        <f>ROUND(SUMIF(AA83:AA86,"=64885995",O83:O86),0)</f>
        <v>0</v>
      </c>
      <c r="AC88" s="3">
        <f>ROUND(SUMIF(AA83:AA86,"=64885995",P83:P86),0)</f>
        <v>0</v>
      </c>
      <c r="AD88" s="3">
        <f>ROUND(SUMIF(AA83:AA86,"=64885995",Q83:Q86),0)</f>
        <v>0</v>
      </c>
      <c r="AE88" s="3">
        <f>ROUND(SUMIF(AA83:AA86,"=64885995",R83:R86),0)</f>
        <v>0</v>
      </c>
      <c r="AF88" s="3">
        <f>ROUND(SUMIF(AA83:AA86,"=64885995",S83:S86),0)</f>
        <v>0</v>
      </c>
      <c r="AG88" s="3">
        <f>ROUND(SUMIF(AA83:AA86,"=64885995",T83:T86),0)</f>
        <v>0</v>
      </c>
      <c r="AH88" s="3">
        <f>SUMIF(AA83:AA86,"=64885995",U83:U86)</f>
        <v>0</v>
      </c>
      <c r="AI88" s="3">
        <f>SUMIF(AA83:AA86,"=64885995",V83:V86)</f>
        <v>0</v>
      </c>
      <c r="AJ88" s="3">
        <f>ROUND(SUMIF(AA83:AA86,"=64885995",W83:W86),0)</f>
        <v>0</v>
      </c>
      <c r="AK88" s="3">
        <f>ROUND(SUMIF(AA83:AA86,"=64885995",X83:X86),0)</f>
        <v>0</v>
      </c>
      <c r="AL88" s="3">
        <f>ROUND(SUMIF(AA83:AA86,"=64885995",Y83:Y86),0)</f>
        <v>0</v>
      </c>
      <c r="AM88" s="3"/>
      <c r="AN88" s="3"/>
      <c r="AO88" s="3">
        <f t="shared" ref="AO88:BD88" si="69">ROUND(BX88,0)</f>
        <v>0</v>
      </c>
      <c r="AP88" s="3">
        <f t="shared" si="69"/>
        <v>0</v>
      </c>
      <c r="AQ88" s="3">
        <f t="shared" si="69"/>
        <v>0</v>
      </c>
      <c r="AR88" s="3">
        <f t="shared" si="69"/>
        <v>0</v>
      </c>
      <c r="AS88" s="3">
        <f t="shared" si="69"/>
        <v>0</v>
      </c>
      <c r="AT88" s="3">
        <f t="shared" si="69"/>
        <v>0</v>
      </c>
      <c r="AU88" s="3">
        <f t="shared" si="69"/>
        <v>0</v>
      </c>
      <c r="AV88" s="3">
        <f t="shared" si="69"/>
        <v>0</v>
      </c>
      <c r="AW88" s="3">
        <f t="shared" si="69"/>
        <v>0</v>
      </c>
      <c r="AX88" s="3">
        <f t="shared" si="69"/>
        <v>0</v>
      </c>
      <c r="AY88" s="3">
        <f t="shared" si="69"/>
        <v>0</v>
      </c>
      <c r="AZ88" s="3">
        <f t="shared" si="69"/>
        <v>0</v>
      </c>
      <c r="BA88" s="3">
        <f t="shared" si="69"/>
        <v>0</v>
      </c>
      <c r="BB88" s="3">
        <f t="shared" si="69"/>
        <v>0</v>
      </c>
      <c r="BC88" s="3">
        <f t="shared" si="69"/>
        <v>0</v>
      </c>
      <c r="BD88" s="3">
        <f t="shared" si="69"/>
        <v>0</v>
      </c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>
        <f>ROUND(SUMIF(AA83:AA86,"=64885995",FQ83:FQ86),0)</f>
        <v>0</v>
      </c>
      <c r="BY88" s="3">
        <f>ROUND(SUMIF(AA83:AA86,"=64885995",FR83:FR86),0)</f>
        <v>0</v>
      </c>
      <c r="BZ88" s="3">
        <f>ROUND(SUMIF(AA83:AA86,"=64885995",GL83:GL86),0)</f>
        <v>0</v>
      </c>
      <c r="CA88" s="3">
        <f>ROUND(SUMIF(AA83:AA86,"=64885995",GM83:GM86),0)</f>
        <v>0</v>
      </c>
      <c r="CB88" s="3">
        <f>ROUND(SUMIF(AA83:AA86,"=64885995",GN83:GN86),0)</f>
        <v>0</v>
      </c>
      <c r="CC88" s="3">
        <f>ROUND(SUMIF(AA83:AA86,"=64885995",GO83:GO86),0)</f>
        <v>0</v>
      </c>
      <c r="CD88" s="3">
        <f>ROUND(SUMIF(AA83:AA86,"=64885995",GP83:GP86),0)</f>
        <v>0</v>
      </c>
      <c r="CE88" s="3">
        <f>AC88-BX88</f>
        <v>0</v>
      </c>
      <c r="CF88" s="3">
        <f>AC88-BY88</f>
        <v>0</v>
      </c>
      <c r="CG88" s="3">
        <f>BX88-BZ88</f>
        <v>0</v>
      </c>
      <c r="CH88" s="3">
        <f>AC88-BX88-BY88+BZ88</f>
        <v>0</v>
      </c>
      <c r="CI88" s="3">
        <f>BY88-BZ88</f>
        <v>0</v>
      </c>
      <c r="CJ88" s="3">
        <f>ROUND(SUMIF(AA83:AA86,"=64885995",GX83:GX86),0)</f>
        <v>0</v>
      </c>
      <c r="CK88" s="3">
        <f>ROUND(SUMIF(AA83:AA86,"=64885995",GY83:GY86),0)</f>
        <v>0</v>
      </c>
      <c r="CL88" s="3">
        <f>ROUND(SUMIF(AA83:AA86,"=64885995",GZ83:GZ86),0)</f>
        <v>0</v>
      </c>
      <c r="CM88" s="3">
        <f>ROUND(SUMIF(AA83:AA86,"=64885995",HD83:HD86),0)</f>
        <v>0</v>
      </c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4">
        <f t="shared" ref="DG88:DL88" si="70">ROUND(DT88,0)</f>
        <v>0</v>
      </c>
      <c r="DH88" s="4">
        <f t="shared" si="70"/>
        <v>0</v>
      </c>
      <c r="DI88" s="4">
        <f t="shared" si="70"/>
        <v>0</v>
      </c>
      <c r="DJ88" s="4">
        <f t="shared" si="70"/>
        <v>0</v>
      </c>
      <c r="DK88" s="4">
        <f t="shared" si="70"/>
        <v>0</v>
      </c>
      <c r="DL88" s="4">
        <f t="shared" si="70"/>
        <v>0</v>
      </c>
      <c r="DM88" s="4">
        <f>DZ88</f>
        <v>0</v>
      </c>
      <c r="DN88" s="4">
        <f>EA88</f>
        <v>0</v>
      </c>
      <c r="DO88" s="4">
        <f>ROUND(EB88,0)</f>
        <v>0</v>
      </c>
      <c r="DP88" s="4">
        <f>ROUND(EC88,0)</f>
        <v>0</v>
      </c>
      <c r="DQ88" s="4">
        <f>ROUND(ED88,0)</f>
        <v>0</v>
      </c>
      <c r="DR88" s="4"/>
      <c r="DS88" s="4"/>
      <c r="DT88" s="4">
        <f>ROUND(SUMIF(AA83:AA86,"=64885992",O83:O86),0)</f>
        <v>0</v>
      </c>
      <c r="DU88" s="4">
        <f>ROUND(SUMIF(AA83:AA86,"=64885992",P83:P86),0)</f>
        <v>0</v>
      </c>
      <c r="DV88" s="4">
        <f>ROUND(SUMIF(AA83:AA86,"=64885992",Q83:Q86),0)</f>
        <v>0</v>
      </c>
      <c r="DW88" s="4">
        <f>ROUND(SUMIF(AA83:AA86,"=64885992",R83:R86),0)</f>
        <v>0</v>
      </c>
      <c r="DX88" s="4">
        <f>ROUND(SUMIF(AA83:AA86,"=64885992",S83:S86),0)</f>
        <v>0</v>
      </c>
      <c r="DY88" s="4">
        <f>ROUND(SUMIF(AA83:AA86,"=64885992",T83:T86),0)</f>
        <v>0</v>
      </c>
      <c r="DZ88" s="4">
        <f>SUMIF(AA83:AA86,"=64885992",U83:U86)</f>
        <v>0</v>
      </c>
      <c r="EA88" s="4">
        <f>SUMIF(AA83:AA86,"=64885992",V83:V86)</f>
        <v>0</v>
      </c>
      <c r="EB88" s="4">
        <f>ROUND(SUMIF(AA83:AA86,"=64885992",W83:W86),0)</f>
        <v>0</v>
      </c>
      <c r="EC88" s="4">
        <f>ROUND(SUMIF(AA83:AA86,"=64885992",X83:X86),0)</f>
        <v>0</v>
      </c>
      <c r="ED88" s="4">
        <f>ROUND(SUMIF(AA83:AA86,"=64885992",Y83:Y86),0)</f>
        <v>0</v>
      </c>
      <c r="EE88" s="4"/>
      <c r="EF88" s="4"/>
      <c r="EG88" s="4">
        <f t="shared" ref="EG88:EV88" si="71">ROUND(FP88,0)</f>
        <v>0</v>
      </c>
      <c r="EH88" s="4">
        <f t="shared" si="71"/>
        <v>0</v>
      </c>
      <c r="EI88" s="4">
        <f t="shared" si="71"/>
        <v>0</v>
      </c>
      <c r="EJ88" s="4">
        <f t="shared" si="71"/>
        <v>0</v>
      </c>
      <c r="EK88" s="4">
        <f t="shared" si="71"/>
        <v>0</v>
      </c>
      <c r="EL88" s="4">
        <f t="shared" si="71"/>
        <v>0</v>
      </c>
      <c r="EM88" s="4">
        <f t="shared" si="71"/>
        <v>0</v>
      </c>
      <c r="EN88" s="4">
        <f t="shared" si="71"/>
        <v>0</v>
      </c>
      <c r="EO88" s="4">
        <f t="shared" si="71"/>
        <v>0</v>
      </c>
      <c r="EP88" s="4">
        <f t="shared" si="71"/>
        <v>0</v>
      </c>
      <c r="EQ88" s="4">
        <f t="shared" si="71"/>
        <v>0</v>
      </c>
      <c r="ER88" s="4">
        <f t="shared" si="71"/>
        <v>0</v>
      </c>
      <c r="ES88" s="4">
        <f t="shared" si="71"/>
        <v>0</v>
      </c>
      <c r="ET88" s="4">
        <f t="shared" si="71"/>
        <v>0</v>
      </c>
      <c r="EU88" s="4">
        <f t="shared" si="71"/>
        <v>0</v>
      </c>
      <c r="EV88" s="4">
        <f t="shared" si="71"/>
        <v>0</v>
      </c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>
        <f>ROUND(SUMIF(AA83:AA86,"=64885992",FQ83:FQ86),0)</f>
        <v>0</v>
      </c>
      <c r="FQ88" s="4">
        <f>ROUND(SUMIF(AA83:AA86,"=64885992",FR83:FR86),0)</f>
        <v>0</v>
      </c>
      <c r="FR88" s="4">
        <f>ROUND(SUMIF(AA83:AA86,"=64885992",GL83:GL86),0)</f>
        <v>0</v>
      </c>
      <c r="FS88" s="4">
        <f>ROUND(SUMIF(AA83:AA86,"=64885992",GM83:GM86),0)</f>
        <v>0</v>
      </c>
      <c r="FT88" s="4">
        <f>ROUND(SUMIF(AA83:AA86,"=64885992",GN83:GN86),0)</f>
        <v>0</v>
      </c>
      <c r="FU88" s="4">
        <f>ROUND(SUMIF(AA83:AA86,"=64885992",GO83:GO86),0)</f>
        <v>0</v>
      </c>
      <c r="FV88" s="4">
        <f>ROUND(SUMIF(AA83:AA86,"=64885992",GP83:GP86),0)</f>
        <v>0</v>
      </c>
      <c r="FW88" s="4">
        <f>DU88-FP88</f>
        <v>0</v>
      </c>
      <c r="FX88" s="4">
        <f>DU88-FQ88</f>
        <v>0</v>
      </c>
      <c r="FY88" s="4">
        <f>FP88-FR88</f>
        <v>0</v>
      </c>
      <c r="FZ88" s="4">
        <f>DU88-FP88-FQ88+FR88</f>
        <v>0</v>
      </c>
      <c r="GA88" s="4">
        <f>FQ88-FR88</f>
        <v>0</v>
      </c>
      <c r="GB88" s="4">
        <f>ROUND(SUMIF(AA83:AA86,"=64885992",GX83:GX86),0)</f>
        <v>0</v>
      </c>
      <c r="GC88" s="4">
        <f>ROUND(SUMIF(AA83:AA86,"=64885992",GY83:GY86),0)</f>
        <v>0</v>
      </c>
      <c r="GD88" s="4">
        <f>ROUND(SUMIF(AA83:AA86,"=64885992",GZ83:GZ86),0)</f>
        <v>0</v>
      </c>
      <c r="GE88" s="4">
        <f>ROUND(SUMIF(AA83:AA86,"=64885992",HD83:HD86),0)</f>
        <v>0</v>
      </c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>
        <v>0</v>
      </c>
    </row>
    <row r="90" spans="1:255" x14ac:dyDescent="0.2">
      <c r="A90" s="5">
        <v>50</v>
      </c>
      <c r="B90" s="5">
        <v>0</v>
      </c>
      <c r="C90" s="5">
        <v>0</v>
      </c>
      <c r="D90" s="5">
        <v>1</v>
      </c>
      <c r="E90" s="5">
        <v>201</v>
      </c>
      <c r="F90" s="5">
        <f>ROUND(Source!O88,O90)</f>
        <v>0</v>
      </c>
      <c r="G90" s="5" t="s">
        <v>66</v>
      </c>
      <c r="H90" s="5" t="s">
        <v>67</v>
      </c>
      <c r="I90" s="5"/>
      <c r="J90" s="5"/>
      <c r="K90" s="5">
        <v>201</v>
      </c>
      <c r="L90" s="5">
        <v>1</v>
      </c>
      <c r="M90" s="5">
        <v>3</v>
      </c>
      <c r="N90" s="5" t="s">
        <v>3</v>
      </c>
      <c r="O90" s="5">
        <v>0</v>
      </c>
      <c r="P90" s="5">
        <f>ROUND(Source!DG88,O90)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55" x14ac:dyDescent="0.2">
      <c r="A91" s="5">
        <v>50</v>
      </c>
      <c r="B91" s="5">
        <v>0</v>
      </c>
      <c r="C91" s="5">
        <v>0</v>
      </c>
      <c r="D91" s="5">
        <v>1</v>
      </c>
      <c r="E91" s="5">
        <v>202</v>
      </c>
      <c r="F91" s="5">
        <f>ROUND(Source!P88,O91)</f>
        <v>0</v>
      </c>
      <c r="G91" s="5" t="s">
        <v>68</v>
      </c>
      <c r="H91" s="5" t="s">
        <v>69</v>
      </c>
      <c r="I91" s="5"/>
      <c r="J91" s="5"/>
      <c r="K91" s="5">
        <v>202</v>
      </c>
      <c r="L91" s="5">
        <v>2</v>
      </c>
      <c r="M91" s="5">
        <v>3</v>
      </c>
      <c r="N91" s="5" t="s">
        <v>3</v>
      </c>
      <c r="O91" s="5">
        <v>0</v>
      </c>
      <c r="P91" s="5">
        <f>ROUND(Source!DH88,O91)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222</v>
      </c>
      <c r="F92" s="5">
        <f>ROUND(Source!AO88,O92)</f>
        <v>0</v>
      </c>
      <c r="G92" s="5" t="s">
        <v>70</v>
      </c>
      <c r="H92" s="5" t="s">
        <v>71</v>
      </c>
      <c r="I92" s="5"/>
      <c r="J92" s="5"/>
      <c r="K92" s="5">
        <v>222</v>
      </c>
      <c r="L92" s="5">
        <v>3</v>
      </c>
      <c r="M92" s="5">
        <v>3</v>
      </c>
      <c r="N92" s="5" t="s">
        <v>3</v>
      </c>
      <c r="O92" s="5">
        <v>0</v>
      </c>
      <c r="P92" s="5">
        <f>ROUND(Source!EG88,O92)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225</v>
      </c>
      <c r="F93" s="5">
        <f>ROUND(Source!AV88,O93)</f>
        <v>0</v>
      </c>
      <c r="G93" s="5" t="s">
        <v>72</v>
      </c>
      <c r="H93" s="5" t="s">
        <v>73</v>
      </c>
      <c r="I93" s="5"/>
      <c r="J93" s="5"/>
      <c r="K93" s="5">
        <v>225</v>
      </c>
      <c r="L93" s="5">
        <v>4</v>
      </c>
      <c r="M93" s="5">
        <v>3</v>
      </c>
      <c r="N93" s="5" t="s">
        <v>3</v>
      </c>
      <c r="O93" s="5">
        <v>0</v>
      </c>
      <c r="P93" s="5">
        <f>ROUND(Source!EN88,O93)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226</v>
      </c>
      <c r="F94" s="5">
        <f>ROUND(Source!AW88,O94)</f>
        <v>0</v>
      </c>
      <c r="G94" s="5" t="s">
        <v>74</v>
      </c>
      <c r="H94" s="5" t="s">
        <v>75</v>
      </c>
      <c r="I94" s="5"/>
      <c r="J94" s="5"/>
      <c r="K94" s="5">
        <v>226</v>
      </c>
      <c r="L94" s="5">
        <v>5</v>
      </c>
      <c r="M94" s="5">
        <v>3</v>
      </c>
      <c r="N94" s="5" t="s">
        <v>3</v>
      </c>
      <c r="O94" s="5">
        <v>0</v>
      </c>
      <c r="P94" s="5">
        <f>ROUND(Source!EO88,O94)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227</v>
      </c>
      <c r="F95" s="5">
        <f>ROUND(Source!AX88,O95)</f>
        <v>0</v>
      </c>
      <c r="G95" s="5" t="s">
        <v>76</v>
      </c>
      <c r="H95" s="5" t="s">
        <v>77</v>
      </c>
      <c r="I95" s="5"/>
      <c r="J95" s="5"/>
      <c r="K95" s="5">
        <v>227</v>
      </c>
      <c r="L95" s="5">
        <v>6</v>
      </c>
      <c r="M95" s="5">
        <v>3</v>
      </c>
      <c r="N95" s="5" t="s">
        <v>3</v>
      </c>
      <c r="O95" s="5">
        <v>0</v>
      </c>
      <c r="P95" s="5">
        <f>ROUND(Source!EP88,O95)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228</v>
      </c>
      <c r="F96" s="5">
        <f>ROUND(Source!AY88,O96)</f>
        <v>0</v>
      </c>
      <c r="G96" s="5" t="s">
        <v>78</v>
      </c>
      <c r="H96" s="5" t="s">
        <v>79</v>
      </c>
      <c r="I96" s="5"/>
      <c r="J96" s="5"/>
      <c r="K96" s="5">
        <v>228</v>
      </c>
      <c r="L96" s="5">
        <v>7</v>
      </c>
      <c r="M96" s="5">
        <v>3</v>
      </c>
      <c r="N96" s="5" t="s">
        <v>3</v>
      </c>
      <c r="O96" s="5">
        <v>0</v>
      </c>
      <c r="P96" s="5">
        <f>ROUND(Source!EQ88,O96)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216</v>
      </c>
      <c r="F97" s="5">
        <f>ROUND(Source!AP88,O97)</f>
        <v>0</v>
      </c>
      <c r="G97" s="5" t="s">
        <v>80</v>
      </c>
      <c r="H97" s="5" t="s">
        <v>81</v>
      </c>
      <c r="I97" s="5"/>
      <c r="J97" s="5"/>
      <c r="K97" s="5">
        <v>216</v>
      </c>
      <c r="L97" s="5">
        <v>8</v>
      </c>
      <c r="M97" s="5">
        <v>3</v>
      </c>
      <c r="N97" s="5" t="s">
        <v>3</v>
      </c>
      <c r="O97" s="5">
        <v>0</v>
      </c>
      <c r="P97" s="5">
        <f>ROUND(Source!EH88,O97)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223</v>
      </c>
      <c r="F98" s="5">
        <f>ROUND(Source!AQ88,O98)</f>
        <v>0</v>
      </c>
      <c r="G98" s="5" t="s">
        <v>82</v>
      </c>
      <c r="H98" s="5" t="s">
        <v>83</v>
      </c>
      <c r="I98" s="5"/>
      <c r="J98" s="5"/>
      <c r="K98" s="5">
        <v>223</v>
      </c>
      <c r="L98" s="5">
        <v>9</v>
      </c>
      <c r="M98" s="5">
        <v>3</v>
      </c>
      <c r="N98" s="5" t="s">
        <v>3</v>
      </c>
      <c r="O98" s="5">
        <v>0</v>
      </c>
      <c r="P98" s="5">
        <f>ROUND(Source!EI88,O98)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229</v>
      </c>
      <c r="F99" s="5">
        <f>ROUND(Source!AZ88,O99)</f>
        <v>0</v>
      </c>
      <c r="G99" s="5" t="s">
        <v>84</v>
      </c>
      <c r="H99" s="5" t="s">
        <v>85</v>
      </c>
      <c r="I99" s="5"/>
      <c r="J99" s="5"/>
      <c r="K99" s="5">
        <v>229</v>
      </c>
      <c r="L99" s="5">
        <v>10</v>
      </c>
      <c r="M99" s="5">
        <v>3</v>
      </c>
      <c r="N99" s="5" t="s">
        <v>3</v>
      </c>
      <c r="O99" s="5">
        <v>0</v>
      </c>
      <c r="P99" s="5">
        <f>ROUND(Source!ER88,O99)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203</v>
      </c>
      <c r="F100" s="5">
        <f>ROUND(Source!Q88,O100)</f>
        <v>0</v>
      </c>
      <c r="G100" s="5" t="s">
        <v>86</v>
      </c>
      <c r="H100" s="5" t="s">
        <v>87</v>
      </c>
      <c r="I100" s="5"/>
      <c r="J100" s="5"/>
      <c r="K100" s="5">
        <v>203</v>
      </c>
      <c r="L100" s="5">
        <v>11</v>
      </c>
      <c r="M100" s="5">
        <v>3</v>
      </c>
      <c r="N100" s="5" t="s">
        <v>3</v>
      </c>
      <c r="O100" s="5">
        <v>0</v>
      </c>
      <c r="P100" s="5">
        <f>ROUND(Source!DI88,O100)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231</v>
      </c>
      <c r="F101" s="5">
        <f>ROUND(Source!BB88,O101)</f>
        <v>0</v>
      </c>
      <c r="G101" s="5" t="s">
        <v>88</v>
      </c>
      <c r="H101" s="5" t="s">
        <v>89</v>
      </c>
      <c r="I101" s="5"/>
      <c r="J101" s="5"/>
      <c r="K101" s="5">
        <v>231</v>
      </c>
      <c r="L101" s="5">
        <v>12</v>
      </c>
      <c r="M101" s="5">
        <v>3</v>
      </c>
      <c r="N101" s="5" t="s">
        <v>3</v>
      </c>
      <c r="O101" s="5">
        <v>0</v>
      </c>
      <c r="P101" s="5">
        <f>ROUND(Source!ET88,O101)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204</v>
      </c>
      <c r="F102" s="5">
        <f>ROUND(Source!R88,O102)</f>
        <v>0</v>
      </c>
      <c r="G102" s="5" t="s">
        <v>90</v>
      </c>
      <c r="H102" s="5" t="s">
        <v>91</v>
      </c>
      <c r="I102" s="5"/>
      <c r="J102" s="5"/>
      <c r="K102" s="5">
        <v>204</v>
      </c>
      <c r="L102" s="5">
        <v>13</v>
      </c>
      <c r="M102" s="5">
        <v>3</v>
      </c>
      <c r="N102" s="5" t="s">
        <v>3</v>
      </c>
      <c r="O102" s="5">
        <v>0</v>
      </c>
      <c r="P102" s="5">
        <f>ROUND(Source!DJ88,O102)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205</v>
      </c>
      <c r="F103" s="5">
        <f>ROUND(Source!S88,O103)</f>
        <v>0</v>
      </c>
      <c r="G103" s="5" t="s">
        <v>92</v>
      </c>
      <c r="H103" s="5" t="s">
        <v>93</v>
      </c>
      <c r="I103" s="5"/>
      <c r="J103" s="5"/>
      <c r="K103" s="5">
        <v>205</v>
      </c>
      <c r="L103" s="5">
        <v>14</v>
      </c>
      <c r="M103" s="5">
        <v>3</v>
      </c>
      <c r="N103" s="5" t="s">
        <v>3</v>
      </c>
      <c r="O103" s="5">
        <v>0</v>
      </c>
      <c r="P103" s="5">
        <f>ROUND(Source!DK88,O103)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232</v>
      </c>
      <c r="F104" s="5">
        <f>ROUND(Source!BC88,O104)</f>
        <v>0</v>
      </c>
      <c r="G104" s="5" t="s">
        <v>94</v>
      </c>
      <c r="H104" s="5" t="s">
        <v>95</v>
      </c>
      <c r="I104" s="5"/>
      <c r="J104" s="5"/>
      <c r="K104" s="5">
        <v>232</v>
      </c>
      <c r="L104" s="5">
        <v>15</v>
      </c>
      <c r="M104" s="5">
        <v>3</v>
      </c>
      <c r="N104" s="5" t="s">
        <v>3</v>
      </c>
      <c r="O104" s="5">
        <v>0</v>
      </c>
      <c r="P104" s="5">
        <f>ROUND(Source!EU88,O104)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214</v>
      </c>
      <c r="F105" s="5">
        <f>ROUND(Source!AS88,O105)</f>
        <v>0</v>
      </c>
      <c r="G105" s="5" t="s">
        <v>96</v>
      </c>
      <c r="H105" s="5" t="s">
        <v>97</v>
      </c>
      <c r="I105" s="5"/>
      <c r="J105" s="5"/>
      <c r="K105" s="5">
        <v>214</v>
      </c>
      <c r="L105" s="5">
        <v>16</v>
      </c>
      <c r="M105" s="5">
        <v>3</v>
      </c>
      <c r="N105" s="5" t="s">
        <v>3</v>
      </c>
      <c r="O105" s="5">
        <v>0</v>
      </c>
      <c r="P105" s="5">
        <f>ROUND(Source!EK88,O105)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215</v>
      </c>
      <c r="F106" s="5">
        <f>ROUND(Source!AT88,O106)</f>
        <v>0</v>
      </c>
      <c r="G106" s="5" t="s">
        <v>98</v>
      </c>
      <c r="H106" s="5" t="s">
        <v>99</v>
      </c>
      <c r="I106" s="5"/>
      <c r="J106" s="5"/>
      <c r="K106" s="5">
        <v>215</v>
      </c>
      <c r="L106" s="5">
        <v>17</v>
      </c>
      <c r="M106" s="5">
        <v>3</v>
      </c>
      <c r="N106" s="5" t="s">
        <v>3</v>
      </c>
      <c r="O106" s="5">
        <v>0</v>
      </c>
      <c r="P106" s="5">
        <f>ROUND(Source!EL88,O106)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217</v>
      </c>
      <c r="F107" s="5">
        <f>ROUND(Source!AU88,O107)</f>
        <v>0</v>
      </c>
      <c r="G107" s="5" t="s">
        <v>100</v>
      </c>
      <c r="H107" s="5" t="s">
        <v>101</v>
      </c>
      <c r="I107" s="5"/>
      <c r="J107" s="5"/>
      <c r="K107" s="5">
        <v>217</v>
      </c>
      <c r="L107" s="5">
        <v>18</v>
      </c>
      <c r="M107" s="5">
        <v>3</v>
      </c>
      <c r="N107" s="5" t="s">
        <v>3</v>
      </c>
      <c r="O107" s="5">
        <v>0</v>
      </c>
      <c r="P107" s="5">
        <f>ROUND(Source!EM88,O107)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230</v>
      </c>
      <c r="F108" s="5">
        <f>ROUND(Source!BA88,O108)</f>
        <v>0</v>
      </c>
      <c r="G108" s="5" t="s">
        <v>102</v>
      </c>
      <c r="H108" s="5" t="s">
        <v>103</v>
      </c>
      <c r="I108" s="5"/>
      <c r="J108" s="5"/>
      <c r="K108" s="5">
        <v>230</v>
      </c>
      <c r="L108" s="5">
        <v>19</v>
      </c>
      <c r="M108" s="5">
        <v>3</v>
      </c>
      <c r="N108" s="5" t="s">
        <v>3</v>
      </c>
      <c r="O108" s="5">
        <v>0</v>
      </c>
      <c r="P108" s="5">
        <f>ROUND(Source!ES88,O108)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206</v>
      </c>
      <c r="F109" s="5">
        <f>ROUND(Source!T88,O109)</f>
        <v>0</v>
      </c>
      <c r="G109" s="5" t="s">
        <v>104</v>
      </c>
      <c r="H109" s="5" t="s">
        <v>105</v>
      </c>
      <c r="I109" s="5"/>
      <c r="J109" s="5"/>
      <c r="K109" s="5">
        <v>206</v>
      </c>
      <c r="L109" s="5">
        <v>20</v>
      </c>
      <c r="M109" s="5">
        <v>3</v>
      </c>
      <c r="N109" s="5" t="s">
        <v>3</v>
      </c>
      <c r="O109" s="5">
        <v>0</v>
      </c>
      <c r="P109" s="5">
        <f>ROUND(Source!DL88,O109)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207</v>
      </c>
      <c r="F110" s="5">
        <f>ROUND(Source!U88,O110)</f>
        <v>0</v>
      </c>
      <c r="G110" s="5" t="s">
        <v>106</v>
      </c>
      <c r="H110" s="5" t="s">
        <v>107</v>
      </c>
      <c r="I110" s="5"/>
      <c r="J110" s="5"/>
      <c r="K110" s="5">
        <v>207</v>
      </c>
      <c r="L110" s="5">
        <v>21</v>
      </c>
      <c r="M110" s="5">
        <v>3</v>
      </c>
      <c r="N110" s="5" t="s">
        <v>3</v>
      </c>
      <c r="O110" s="5">
        <v>7</v>
      </c>
      <c r="P110" s="5">
        <f>ROUND(Source!DM88,O110)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208</v>
      </c>
      <c r="F111" s="5">
        <f>ROUND(Source!V88,O111)</f>
        <v>0</v>
      </c>
      <c r="G111" s="5" t="s">
        <v>108</v>
      </c>
      <c r="H111" s="5" t="s">
        <v>109</v>
      </c>
      <c r="I111" s="5"/>
      <c r="J111" s="5"/>
      <c r="K111" s="5">
        <v>208</v>
      </c>
      <c r="L111" s="5">
        <v>22</v>
      </c>
      <c r="M111" s="5">
        <v>3</v>
      </c>
      <c r="N111" s="5" t="s">
        <v>3</v>
      </c>
      <c r="O111" s="5">
        <v>7</v>
      </c>
      <c r="P111" s="5">
        <f>ROUND(Source!DN88,O111)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209</v>
      </c>
      <c r="F112" s="5">
        <f>ROUND(Source!W88,O112)</f>
        <v>0</v>
      </c>
      <c r="G112" s="5" t="s">
        <v>110</v>
      </c>
      <c r="H112" s="5" t="s">
        <v>111</v>
      </c>
      <c r="I112" s="5"/>
      <c r="J112" s="5"/>
      <c r="K112" s="5">
        <v>209</v>
      </c>
      <c r="L112" s="5">
        <v>23</v>
      </c>
      <c r="M112" s="5">
        <v>3</v>
      </c>
      <c r="N112" s="5" t="s">
        <v>3</v>
      </c>
      <c r="O112" s="5">
        <v>0</v>
      </c>
      <c r="P112" s="5">
        <f>ROUND(Source!DO88,O112)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06" x14ac:dyDescent="0.2">
      <c r="A113" s="5">
        <v>50</v>
      </c>
      <c r="B113" s="5">
        <v>0</v>
      </c>
      <c r="C113" s="5">
        <v>0</v>
      </c>
      <c r="D113" s="5">
        <v>1</v>
      </c>
      <c r="E113" s="5">
        <v>233</v>
      </c>
      <c r="F113" s="5">
        <f>ROUND(Source!BD88,O113)</f>
        <v>0</v>
      </c>
      <c r="G113" s="5" t="s">
        <v>112</v>
      </c>
      <c r="H113" s="5" t="s">
        <v>113</v>
      </c>
      <c r="I113" s="5"/>
      <c r="J113" s="5"/>
      <c r="K113" s="5">
        <v>233</v>
      </c>
      <c r="L113" s="5">
        <v>24</v>
      </c>
      <c r="M113" s="5">
        <v>3</v>
      </c>
      <c r="N113" s="5" t="s">
        <v>3</v>
      </c>
      <c r="O113" s="5">
        <v>0</v>
      </c>
      <c r="P113" s="5">
        <f>ROUND(Source!EV88,O113)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06" x14ac:dyDescent="0.2">
      <c r="A114" s="5">
        <v>50</v>
      </c>
      <c r="B114" s="5">
        <v>0</v>
      </c>
      <c r="C114" s="5">
        <v>0</v>
      </c>
      <c r="D114" s="5">
        <v>1</v>
      </c>
      <c r="E114" s="5">
        <v>210</v>
      </c>
      <c r="F114" s="5">
        <f>ROUND(Source!X88,O114)</f>
        <v>0</v>
      </c>
      <c r="G114" s="5" t="s">
        <v>114</v>
      </c>
      <c r="H114" s="5" t="s">
        <v>115</v>
      </c>
      <c r="I114" s="5"/>
      <c r="J114" s="5"/>
      <c r="K114" s="5">
        <v>210</v>
      </c>
      <c r="L114" s="5">
        <v>25</v>
      </c>
      <c r="M114" s="5">
        <v>3</v>
      </c>
      <c r="N114" s="5" t="s">
        <v>3</v>
      </c>
      <c r="O114" s="5">
        <v>0</v>
      </c>
      <c r="P114" s="5">
        <f>ROUND(Source!DP88,O114)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211</v>
      </c>
      <c r="F115" s="5">
        <f>ROUND(Source!Y88,O115)</f>
        <v>0</v>
      </c>
      <c r="G115" s="5" t="s">
        <v>116</v>
      </c>
      <c r="H115" s="5" t="s">
        <v>117</v>
      </c>
      <c r="I115" s="5"/>
      <c r="J115" s="5"/>
      <c r="K115" s="5">
        <v>211</v>
      </c>
      <c r="L115" s="5">
        <v>26</v>
      </c>
      <c r="M115" s="5">
        <v>3</v>
      </c>
      <c r="N115" s="5" t="s">
        <v>3</v>
      </c>
      <c r="O115" s="5">
        <v>0</v>
      </c>
      <c r="P115" s="5">
        <f>ROUND(Source!DQ88,O115)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224</v>
      </c>
      <c r="F116" s="5">
        <f>ROUND(Source!AR88,O116)</f>
        <v>0</v>
      </c>
      <c r="G116" s="5" t="s">
        <v>118</v>
      </c>
      <c r="H116" s="5" t="s">
        <v>119</v>
      </c>
      <c r="I116" s="5"/>
      <c r="J116" s="5"/>
      <c r="K116" s="5">
        <v>224</v>
      </c>
      <c r="L116" s="5">
        <v>27</v>
      </c>
      <c r="M116" s="5">
        <v>3</v>
      </c>
      <c r="N116" s="5" t="s">
        <v>3</v>
      </c>
      <c r="O116" s="5">
        <v>0</v>
      </c>
      <c r="P116" s="5">
        <f>ROUND(Source!EJ88,O116)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8" spans="1:206" x14ac:dyDescent="0.2">
      <c r="A118" s="3">
        <v>51</v>
      </c>
      <c r="B118" s="3">
        <f>B20</f>
        <v>1</v>
      </c>
      <c r="C118" s="3">
        <f>A20</f>
        <v>3</v>
      </c>
      <c r="D118" s="3">
        <f>ROW(A20)</f>
        <v>20</v>
      </c>
      <c r="E118" s="3"/>
      <c r="F118" s="3" t="str">
        <f>IF(F20&lt;&gt;"",F20,"")</f>
        <v>09-03-04</v>
      </c>
      <c r="G118" s="3" t="str">
        <f>IF(G20&lt;&gt;"",G20,"")</f>
        <v>ПНР Решения по мониторингу колодцев транспозиции</v>
      </c>
      <c r="H118" s="3">
        <v>0</v>
      </c>
      <c r="I118" s="3"/>
      <c r="J118" s="3"/>
      <c r="K118" s="3"/>
      <c r="L118" s="3"/>
      <c r="M118" s="3"/>
      <c r="N118" s="3"/>
      <c r="O118" s="3">
        <f t="shared" ref="O118:T118" si="72">ROUND(O49+O88+AB118,0)</f>
        <v>1006</v>
      </c>
      <c r="P118" s="3">
        <f t="shared" si="72"/>
        <v>0</v>
      </c>
      <c r="Q118" s="3">
        <f t="shared" si="72"/>
        <v>0</v>
      </c>
      <c r="R118" s="3">
        <f t="shared" si="72"/>
        <v>0</v>
      </c>
      <c r="S118" s="3">
        <f t="shared" si="72"/>
        <v>1006</v>
      </c>
      <c r="T118" s="3">
        <f t="shared" si="72"/>
        <v>0</v>
      </c>
      <c r="U118" s="3">
        <f>U49+U88+AH118</f>
        <v>74.817678399999991</v>
      </c>
      <c r="V118" s="3">
        <f>V49+V88+AI118</f>
        <v>0</v>
      </c>
      <c r="W118" s="3">
        <f>ROUND(W49+W88+AJ118,0)</f>
        <v>0</v>
      </c>
      <c r="X118" s="3">
        <f>ROUND(X49+X88+AK118,0)</f>
        <v>745</v>
      </c>
      <c r="Y118" s="3">
        <f>ROUND(Y49+Y88+AL118,0)</f>
        <v>362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>
        <f t="shared" ref="AO118:BD118" si="73">ROUND(AO49+AO88+BX118,0)</f>
        <v>0</v>
      </c>
      <c r="AP118" s="3">
        <f t="shared" si="73"/>
        <v>0</v>
      </c>
      <c r="AQ118" s="3">
        <f t="shared" si="73"/>
        <v>0</v>
      </c>
      <c r="AR118" s="3">
        <f t="shared" si="73"/>
        <v>2114</v>
      </c>
      <c r="AS118" s="3">
        <f t="shared" si="73"/>
        <v>0</v>
      </c>
      <c r="AT118" s="3">
        <f t="shared" si="73"/>
        <v>0</v>
      </c>
      <c r="AU118" s="3">
        <f t="shared" si="73"/>
        <v>2114</v>
      </c>
      <c r="AV118" s="3">
        <f t="shared" si="73"/>
        <v>0</v>
      </c>
      <c r="AW118" s="3">
        <f t="shared" si="73"/>
        <v>0</v>
      </c>
      <c r="AX118" s="3">
        <f t="shared" si="73"/>
        <v>0</v>
      </c>
      <c r="AY118" s="3">
        <f t="shared" si="73"/>
        <v>0</v>
      </c>
      <c r="AZ118" s="3">
        <f t="shared" si="73"/>
        <v>0</v>
      </c>
      <c r="BA118" s="3">
        <f t="shared" si="73"/>
        <v>0</v>
      </c>
      <c r="BB118" s="3">
        <f t="shared" si="73"/>
        <v>0</v>
      </c>
      <c r="BC118" s="3">
        <f t="shared" si="73"/>
        <v>0</v>
      </c>
      <c r="BD118" s="3">
        <f t="shared" si="73"/>
        <v>0</v>
      </c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4">
        <f t="shared" ref="DG118:DL118" si="74">ROUND(DG49+DG88+DT118,0)</f>
        <v>51258</v>
      </c>
      <c r="DH118" s="4">
        <f t="shared" si="74"/>
        <v>0</v>
      </c>
      <c r="DI118" s="4">
        <f t="shared" si="74"/>
        <v>0</v>
      </c>
      <c r="DJ118" s="4">
        <f t="shared" si="74"/>
        <v>0</v>
      </c>
      <c r="DK118" s="4">
        <f t="shared" si="74"/>
        <v>51258</v>
      </c>
      <c r="DL118" s="4">
        <f t="shared" si="74"/>
        <v>0</v>
      </c>
      <c r="DM118" s="4">
        <f>DM49+DM88+DZ118</f>
        <v>74.817678399999991</v>
      </c>
      <c r="DN118" s="4">
        <f>DN49+DN88+EA118</f>
        <v>0</v>
      </c>
      <c r="DO118" s="4">
        <f>ROUND(DO49+DO88+EB118,0)</f>
        <v>0</v>
      </c>
      <c r="DP118" s="4">
        <f>ROUND(DP49+DP88+EC118,0)</f>
        <v>37931</v>
      </c>
      <c r="DQ118" s="4">
        <f>ROUND(DQ49+DQ88+ED118,0)</f>
        <v>18453</v>
      </c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>
        <f t="shared" ref="EG118:EV118" si="75">ROUND(EG49+EG88+FP118,0)</f>
        <v>0</v>
      </c>
      <c r="EH118" s="4">
        <f t="shared" si="75"/>
        <v>0</v>
      </c>
      <c r="EI118" s="4">
        <f t="shared" si="75"/>
        <v>0</v>
      </c>
      <c r="EJ118" s="4">
        <f t="shared" si="75"/>
        <v>107642</v>
      </c>
      <c r="EK118" s="4">
        <f t="shared" si="75"/>
        <v>0</v>
      </c>
      <c r="EL118" s="4">
        <f t="shared" si="75"/>
        <v>0</v>
      </c>
      <c r="EM118" s="4">
        <f t="shared" si="75"/>
        <v>107642</v>
      </c>
      <c r="EN118" s="4">
        <f t="shared" si="75"/>
        <v>0</v>
      </c>
      <c r="EO118" s="4">
        <f t="shared" si="75"/>
        <v>0</v>
      </c>
      <c r="EP118" s="4">
        <f t="shared" si="75"/>
        <v>0</v>
      </c>
      <c r="EQ118" s="4">
        <f t="shared" si="75"/>
        <v>0</v>
      </c>
      <c r="ER118" s="4">
        <f t="shared" si="75"/>
        <v>0</v>
      </c>
      <c r="ES118" s="4">
        <f t="shared" si="75"/>
        <v>0</v>
      </c>
      <c r="ET118" s="4">
        <f t="shared" si="75"/>
        <v>0</v>
      </c>
      <c r="EU118" s="4">
        <f t="shared" si="75"/>
        <v>0</v>
      </c>
      <c r="EV118" s="4">
        <f t="shared" si="75"/>
        <v>0</v>
      </c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>
        <v>0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201</v>
      </c>
      <c r="F120" s="5">
        <f>ROUND(Source!O118,O120)</f>
        <v>1006</v>
      </c>
      <c r="G120" s="5" t="s">
        <v>66</v>
      </c>
      <c r="H120" s="5" t="s">
        <v>67</v>
      </c>
      <c r="I120" s="5"/>
      <c r="J120" s="5"/>
      <c r="K120" s="5">
        <v>201</v>
      </c>
      <c r="L120" s="5">
        <v>1</v>
      </c>
      <c r="M120" s="5">
        <v>3</v>
      </c>
      <c r="N120" s="5" t="s">
        <v>3</v>
      </c>
      <c r="O120" s="5">
        <v>0</v>
      </c>
      <c r="P120" s="5">
        <f>ROUND(Source!DG118,O120)</f>
        <v>51258</v>
      </c>
      <c r="Q120" s="5"/>
      <c r="R120" s="5"/>
      <c r="S120" s="5"/>
      <c r="T120" s="5"/>
      <c r="U120" s="5"/>
      <c r="V120" s="5"/>
      <c r="W120" s="5">
        <v>1006.44</v>
      </c>
      <c r="X120" s="5">
        <v>1</v>
      </c>
      <c r="Y120" s="5">
        <v>1006.44</v>
      </c>
      <c r="Z120" s="5">
        <v>51258</v>
      </c>
      <c r="AA120" s="5">
        <v>1</v>
      </c>
      <c r="AB120" s="5">
        <v>51258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202</v>
      </c>
      <c r="F121" s="5">
        <f>ROUND(Source!P118,O121)</f>
        <v>0</v>
      </c>
      <c r="G121" s="5" t="s">
        <v>68</v>
      </c>
      <c r="H121" s="5" t="s">
        <v>69</v>
      </c>
      <c r="I121" s="5"/>
      <c r="J121" s="5"/>
      <c r="K121" s="5">
        <v>202</v>
      </c>
      <c r="L121" s="5">
        <v>2</v>
      </c>
      <c r="M121" s="5">
        <v>3</v>
      </c>
      <c r="N121" s="5" t="s">
        <v>3</v>
      </c>
      <c r="O121" s="5">
        <v>0</v>
      </c>
      <c r="P121" s="5">
        <f>ROUND(Source!DH118,O121)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222</v>
      </c>
      <c r="F122" s="5">
        <f>ROUND(Source!AO118,O122)</f>
        <v>0</v>
      </c>
      <c r="G122" s="5" t="s">
        <v>70</v>
      </c>
      <c r="H122" s="5" t="s">
        <v>71</v>
      </c>
      <c r="I122" s="5"/>
      <c r="J122" s="5"/>
      <c r="K122" s="5">
        <v>222</v>
      </c>
      <c r="L122" s="5">
        <v>3</v>
      </c>
      <c r="M122" s="5">
        <v>3</v>
      </c>
      <c r="N122" s="5" t="s">
        <v>3</v>
      </c>
      <c r="O122" s="5">
        <v>0</v>
      </c>
      <c r="P122" s="5">
        <f>ROUND(Source!EG118,O122)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225</v>
      </c>
      <c r="F123" s="5">
        <f>ROUND(Source!AV118,O123)</f>
        <v>0</v>
      </c>
      <c r="G123" s="5" t="s">
        <v>72</v>
      </c>
      <c r="H123" s="5" t="s">
        <v>73</v>
      </c>
      <c r="I123" s="5"/>
      <c r="J123" s="5"/>
      <c r="K123" s="5">
        <v>225</v>
      </c>
      <c r="L123" s="5">
        <v>4</v>
      </c>
      <c r="M123" s="5">
        <v>3</v>
      </c>
      <c r="N123" s="5" t="s">
        <v>3</v>
      </c>
      <c r="O123" s="5">
        <v>0</v>
      </c>
      <c r="P123" s="5">
        <f>ROUND(Source!EN118,O123)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226</v>
      </c>
      <c r="F124" s="5">
        <f>ROUND(Source!AW118,O124)</f>
        <v>0</v>
      </c>
      <c r="G124" s="5" t="s">
        <v>74</v>
      </c>
      <c r="H124" s="5" t="s">
        <v>75</v>
      </c>
      <c r="I124" s="5"/>
      <c r="J124" s="5"/>
      <c r="K124" s="5">
        <v>226</v>
      </c>
      <c r="L124" s="5">
        <v>5</v>
      </c>
      <c r="M124" s="5">
        <v>3</v>
      </c>
      <c r="N124" s="5" t="s">
        <v>3</v>
      </c>
      <c r="O124" s="5">
        <v>0</v>
      </c>
      <c r="P124" s="5">
        <f>ROUND(Source!EO118,O124)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227</v>
      </c>
      <c r="F125" s="5">
        <f>ROUND(Source!AX118,O125)</f>
        <v>0</v>
      </c>
      <c r="G125" s="5" t="s">
        <v>76</v>
      </c>
      <c r="H125" s="5" t="s">
        <v>77</v>
      </c>
      <c r="I125" s="5"/>
      <c r="J125" s="5"/>
      <c r="K125" s="5">
        <v>227</v>
      </c>
      <c r="L125" s="5">
        <v>6</v>
      </c>
      <c r="M125" s="5">
        <v>3</v>
      </c>
      <c r="N125" s="5" t="s">
        <v>3</v>
      </c>
      <c r="O125" s="5">
        <v>0</v>
      </c>
      <c r="P125" s="5">
        <f>ROUND(Source!EP118,O125)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228</v>
      </c>
      <c r="F126" s="5">
        <f>ROUND(Source!AY118,O126)</f>
        <v>0</v>
      </c>
      <c r="G126" s="5" t="s">
        <v>78</v>
      </c>
      <c r="H126" s="5" t="s">
        <v>79</v>
      </c>
      <c r="I126" s="5"/>
      <c r="J126" s="5"/>
      <c r="K126" s="5">
        <v>228</v>
      </c>
      <c r="L126" s="5">
        <v>7</v>
      </c>
      <c r="M126" s="5">
        <v>3</v>
      </c>
      <c r="N126" s="5" t="s">
        <v>3</v>
      </c>
      <c r="O126" s="5">
        <v>0</v>
      </c>
      <c r="P126" s="5">
        <f>ROUND(Source!EQ118,O126)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216</v>
      </c>
      <c r="F127" s="5">
        <f>ROUND(Source!AP118,O127)</f>
        <v>0</v>
      </c>
      <c r="G127" s="5" t="s">
        <v>80</v>
      </c>
      <c r="H127" s="5" t="s">
        <v>81</v>
      </c>
      <c r="I127" s="5"/>
      <c r="J127" s="5"/>
      <c r="K127" s="5">
        <v>216</v>
      </c>
      <c r="L127" s="5">
        <v>8</v>
      </c>
      <c r="M127" s="5">
        <v>3</v>
      </c>
      <c r="N127" s="5" t="s">
        <v>3</v>
      </c>
      <c r="O127" s="5">
        <v>0</v>
      </c>
      <c r="P127" s="5">
        <f>ROUND(Source!EH118,O127)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223</v>
      </c>
      <c r="F128" s="5">
        <f>ROUND(Source!AQ118,O128)</f>
        <v>0</v>
      </c>
      <c r="G128" s="5" t="s">
        <v>82</v>
      </c>
      <c r="H128" s="5" t="s">
        <v>83</v>
      </c>
      <c r="I128" s="5"/>
      <c r="J128" s="5"/>
      <c r="K128" s="5">
        <v>223</v>
      </c>
      <c r="L128" s="5">
        <v>9</v>
      </c>
      <c r="M128" s="5">
        <v>3</v>
      </c>
      <c r="N128" s="5" t="s">
        <v>3</v>
      </c>
      <c r="O128" s="5">
        <v>0</v>
      </c>
      <c r="P128" s="5">
        <f>ROUND(Source!EI118,O128)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229</v>
      </c>
      <c r="F129" s="5">
        <f>ROUND(Source!AZ118,O129)</f>
        <v>0</v>
      </c>
      <c r="G129" s="5" t="s">
        <v>84</v>
      </c>
      <c r="H129" s="5" t="s">
        <v>85</v>
      </c>
      <c r="I129" s="5"/>
      <c r="J129" s="5"/>
      <c r="K129" s="5">
        <v>229</v>
      </c>
      <c r="L129" s="5">
        <v>10</v>
      </c>
      <c r="M129" s="5">
        <v>3</v>
      </c>
      <c r="N129" s="5" t="s">
        <v>3</v>
      </c>
      <c r="O129" s="5">
        <v>0</v>
      </c>
      <c r="P129" s="5">
        <f>ROUND(Source!ER118,O129)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203</v>
      </c>
      <c r="F130" s="5">
        <f>ROUND(Source!Q118,O130)</f>
        <v>0</v>
      </c>
      <c r="G130" s="5" t="s">
        <v>86</v>
      </c>
      <c r="H130" s="5" t="s">
        <v>87</v>
      </c>
      <c r="I130" s="5"/>
      <c r="J130" s="5"/>
      <c r="K130" s="5">
        <v>203</v>
      </c>
      <c r="L130" s="5">
        <v>11</v>
      </c>
      <c r="M130" s="5">
        <v>3</v>
      </c>
      <c r="N130" s="5" t="s">
        <v>3</v>
      </c>
      <c r="O130" s="5">
        <v>0</v>
      </c>
      <c r="P130" s="5">
        <f>ROUND(Source!DI118,O130)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231</v>
      </c>
      <c r="F131" s="5">
        <f>ROUND(Source!BB118,O131)</f>
        <v>0</v>
      </c>
      <c r="G131" s="5" t="s">
        <v>88</v>
      </c>
      <c r="H131" s="5" t="s">
        <v>89</v>
      </c>
      <c r="I131" s="5"/>
      <c r="J131" s="5"/>
      <c r="K131" s="5">
        <v>231</v>
      </c>
      <c r="L131" s="5">
        <v>12</v>
      </c>
      <c r="M131" s="5">
        <v>3</v>
      </c>
      <c r="N131" s="5" t="s">
        <v>3</v>
      </c>
      <c r="O131" s="5">
        <v>0</v>
      </c>
      <c r="P131" s="5">
        <f>ROUND(Source!ET118,O131)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204</v>
      </c>
      <c r="F132" s="5">
        <f>ROUND(Source!R118,O132)</f>
        <v>0</v>
      </c>
      <c r="G132" s="5" t="s">
        <v>90</v>
      </c>
      <c r="H132" s="5" t="s">
        <v>91</v>
      </c>
      <c r="I132" s="5"/>
      <c r="J132" s="5"/>
      <c r="K132" s="5">
        <v>204</v>
      </c>
      <c r="L132" s="5">
        <v>13</v>
      </c>
      <c r="M132" s="5">
        <v>3</v>
      </c>
      <c r="N132" s="5" t="s">
        <v>3</v>
      </c>
      <c r="O132" s="5">
        <v>0</v>
      </c>
      <c r="P132" s="5">
        <f>ROUND(Source!DJ118,O132)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205</v>
      </c>
      <c r="F133" s="5">
        <f>ROUND(Source!S118,O133)</f>
        <v>1006</v>
      </c>
      <c r="G133" s="5" t="s">
        <v>92</v>
      </c>
      <c r="H133" s="5" t="s">
        <v>93</v>
      </c>
      <c r="I133" s="5"/>
      <c r="J133" s="5"/>
      <c r="K133" s="5">
        <v>205</v>
      </c>
      <c r="L133" s="5">
        <v>14</v>
      </c>
      <c r="M133" s="5">
        <v>3</v>
      </c>
      <c r="N133" s="5" t="s">
        <v>3</v>
      </c>
      <c r="O133" s="5">
        <v>0</v>
      </c>
      <c r="P133" s="5">
        <f>ROUND(Source!DK118,O133)</f>
        <v>51258</v>
      </c>
      <c r="Q133" s="5"/>
      <c r="R133" s="5"/>
      <c r="S133" s="5"/>
      <c r="T133" s="5"/>
      <c r="U133" s="5"/>
      <c r="V133" s="5"/>
      <c r="W133" s="5">
        <v>1006.44</v>
      </c>
      <c r="X133" s="5">
        <v>1</v>
      </c>
      <c r="Y133" s="5">
        <v>1006.44</v>
      </c>
      <c r="Z133" s="5">
        <v>51258</v>
      </c>
      <c r="AA133" s="5">
        <v>1</v>
      </c>
      <c r="AB133" s="5">
        <v>51258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232</v>
      </c>
      <c r="F134" s="5">
        <f>ROUND(Source!BC118,O134)</f>
        <v>0</v>
      </c>
      <c r="G134" s="5" t="s">
        <v>94</v>
      </c>
      <c r="H134" s="5" t="s">
        <v>95</v>
      </c>
      <c r="I134" s="5"/>
      <c r="J134" s="5"/>
      <c r="K134" s="5">
        <v>232</v>
      </c>
      <c r="L134" s="5">
        <v>15</v>
      </c>
      <c r="M134" s="5">
        <v>3</v>
      </c>
      <c r="N134" s="5" t="s">
        <v>3</v>
      </c>
      <c r="O134" s="5">
        <v>0</v>
      </c>
      <c r="P134" s="5">
        <f>ROUND(Source!EU118,O134)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214</v>
      </c>
      <c r="F135" s="5">
        <f>ROUND(Source!AS118,O135)</f>
        <v>0</v>
      </c>
      <c r="G135" s="5" t="s">
        <v>96</v>
      </c>
      <c r="H135" s="5" t="s">
        <v>97</v>
      </c>
      <c r="I135" s="5"/>
      <c r="J135" s="5"/>
      <c r="K135" s="5">
        <v>214</v>
      </c>
      <c r="L135" s="5">
        <v>16</v>
      </c>
      <c r="M135" s="5">
        <v>3</v>
      </c>
      <c r="N135" s="5" t="s">
        <v>3</v>
      </c>
      <c r="O135" s="5">
        <v>0</v>
      </c>
      <c r="P135" s="5">
        <f>ROUND(Source!EK118,O135)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215</v>
      </c>
      <c r="F136" s="5">
        <f>ROUND(Source!AT118,O136)</f>
        <v>0</v>
      </c>
      <c r="G136" s="5" t="s">
        <v>98</v>
      </c>
      <c r="H136" s="5" t="s">
        <v>99</v>
      </c>
      <c r="I136" s="5"/>
      <c r="J136" s="5"/>
      <c r="K136" s="5">
        <v>215</v>
      </c>
      <c r="L136" s="5">
        <v>17</v>
      </c>
      <c r="M136" s="5">
        <v>3</v>
      </c>
      <c r="N136" s="5" t="s">
        <v>3</v>
      </c>
      <c r="O136" s="5">
        <v>0</v>
      </c>
      <c r="P136" s="5">
        <f>ROUND(Source!EL118,O136)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217</v>
      </c>
      <c r="F137" s="5">
        <f>ROUND(Source!AU118,O137)</f>
        <v>2114</v>
      </c>
      <c r="G137" s="5" t="s">
        <v>100</v>
      </c>
      <c r="H137" s="5" t="s">
        <v>101</v>
      </c>
      <c r="I137" s="5"/>
      <c r="J137" s="5"/>
      <c r="K137" s="5">
        <v>217</v>
      </c>
      <c r="L137" s="5">
        <v>18</v>
      </c>
      <c r="M137" s="5">
        <v>3</v>
      </c>
      <c r="N137" s="5" t="s">
        <v>3</v>
      </c>
      <c r="O137" s="5">
        <v>0</v>
      </c>
      <c r="P137" s="5">
        <f>ROUND(Source!EM118,O137)</f>
        <v>107642</v>
      </c>
      <c r="Q137" s="5"/>
      <c r="R137" s="5"/>
      <c r="S137" s="5"/>
      <c r="T137" s="5"/>
      <c r="U137" s="5"/>
      <c r="V137" s="5"/>
      <c r="W137" s="5">
        <v>2113.5300000000002</v>
      </c>
      <c r="X137" s="5">
        <v>1</v>
      </c>
      <c r="Y137" s="5">
        <v>2113.5300000000002</v>
      </c>
      <c r="Z137" s="5">
        <v>107642</v>
      </c>
      <c r="AA137" s="5">
        <v>1</v>
      </c>
      <c r="AB137" s="5">
        <v>107642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230</v>
      </c>
      <c r="F138" s="5">
        <f>ROUND(Source!BA118,O138)</f>
        <v>0</v>
      </c>
      <c r="G138" s="5" t="s">
        <v>102</v>
      </c>
      <c r="H138" s="5" t="s">
        <v>103</v>
      </c>
      <c r="I138" s="5"/>
      <c r="J138" s="5"/>
      <c r="K138" s="5">
        <v>230</v>
      </c>
      <c r="L138" s="5">
        <v>19</v>
      </c>
      <c r="M138" s="5">
        <v>3</v>
      </c>
      <c r="N138" s="5" t="s">
        <v>3</v>
      </c>
      <c r="O138" s="5">
        <v>0</v>
      </c>
      <c r="P138" s="5">
        <f>ROUND(Source!ES118,O138)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206</v>
      </c>
      <c r="F139" s="5">
        <f>ROUND(Source!T118,O139)</f>
        <v>0</v>
      </c>
      <c r="G139" s="5" t="s">
        <v>104</v>
      </c>
      <c r="H139" s="5" t="s">
        <v>105</v>
      </c>
      <c r="I139" s="5"/>
      <c r="J139" s="5"/>
      <c r="K139" s="5">
        <v>206</v>
      </c>
      <c r="L139" s="5">
        <v>20</v>
      </c>
      <c r="M139" s="5">
        <v>3</v>
      </c>
      <c r="N139" s="5" t="s">
        <v>3</v>
      </c>
      <c r="O139" s="5">
        <v>0</v>
      </c>
      <c r="P139" s="5">
        <f>ROUND(Source!DL118,O139)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207</v>
      </c>
      <c r="F140" s="5">
        <f>ROUND(Source!U118,O140)</f>
        <v>74.817678400000005</v>
      </c>
      <c r="G140" s="5" t="s">
        <v>106</v>
      </c>
      <c r="H140" s="5" t="s">
        <v>107</v>
      </c>
      <c r="I140" s="5"/>
      <c r="J140" s="5"/>
      <c r="K140" s="5">
        <v>207</v>
      </c>
      <c r="L140" s="5">
        <v>21</v>
      </c>
      <c r="M140" s="5">
        <v>3</v>
      </c>
      <c r="N140" s="5" t="s">
        <v>3</v>
      </c>
      <c r="O140" s="5">
        <v>7</v>
      </c>
      <c r="P140" s="5">
        <f>ROUND(Source!DM118,O140)</f>
        <v>74.817678400000005</v>
      </c>
      <c r="Q140" s="5"/>
      <c r="R140" s="5"/>
      <c r="S140" s="5"/>
      <c r="T140" s="5"/>
      <c r="U140" s="5"/>
      <c r="V140" s="5"/>
      <c r="W140" s="5">
        <v>74.817678400000005</v>
      </c>
      <c r="X140" s="5">
        <v>1</v>
      </c>
      <c r="Y140" s="5">
        <v>74.817678400000005</v>
      </c>
      <c r="Z140" s="5">
        <v>74.817678400000005</v>
      </c>
      <c r="AA140" s="5">
        <v>1</v>
      </c>
      <c r="AB140" s="5">
        <v>74.817678400000005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208</v>
      </c>
      <c r="F141" s="5">
        <f>ROUND(Source!V118,O141)</f>
        <v>0</v>
      </c>
      <c r="G141" s="5" t="s">
        <v>108</v>
      </c>
      <c r="H141" s="5" t="s">
        <v>109</v>
      </c>
      <c r="I141" s="5"/>
      <c r="J141" s="5"/>
      <c r="K141" s="5">
        <v>208</v>
      </c>
      <c r="L141" s="5">
        <v>22</v>
      </c>
      <c r="M141" s="5">
        <v>3</v>
      </c>
      <c r="N141" s="5" t="s">
        <v>3</v>
      </c>
      <c r="O141" s="5">
        <v>7</v>
      </c>
      <c r="P141" s="5">
        <f>ROUND(Source!DN118,O141)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209</v>
      </c>
      <c r="F142" s="5">
        <f>ROUND(Source!W118,O142)</f>
        <v>0</v>
      </c>
      <c r="G142" s="5" t="s">
        <v>110</v>
      </c>
      <c r="H142" s="5" t="s">
        <v>111</v>
      </c>
      <c r="I142" s="5"/>
      <c r="J142" s="5"/>
      <c r="K142" s="5">
        <v>209</v>
      </c>
      <c r="L142" s="5">
        <v>23</v>
      </c>
      <c r="M142" s="5">
        <v>3</v>
      </c>
      <c r="N142" s="5" t="s">
        <v>3</v>
      </c>
      <c r="O142" s="5">
        <v>0</v>
      </c>
      <c r="P142" s="5">
        <f>ROUND(Source!DO118,O142)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233</v>
      </c>
      <c r="F143" s="5">
        <f>ROUND(Source!BD118,O143)</f>
        <v>0</v>
      </c>
      <c r="G143" s="5" t="s">
        <v>112</v>
      </c>
      <c r="H143" s="5" t="s">
        <v>113</v>
      </c>
      <c r="I143" s="5"/>
      <c r="J143" s="5"/>
      <c r="K143" s="5">
        <v>233</v>
      </c>
      <c r="L143" s="5">
        <v>24</v>
      </c>
      <c r="M143" s="5">
        <v>3</v>
      </c>
      <c r="N143" s="5" t="s">
        <v>3</v>
      </c>
      <c r="O143" s="5">
        <v>0</v>
      </c>
      <c r="P143" s="5">
        <f>ROUND(Source!EV118,O143)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210</v>
      </c>
      <c r="F144" s="5">
        <f>ROUND(Source!X118,O144)</f>
        <v>745</v>
      </c>
      <c r="G144" s="5" t="s">
        <v>114</v>
      </c>
      <c r="H144" s="5" t="s">
        <v>115</v>
      </c>
      <c r="I144" s="5"/>
      <c r="J144" s="5"/>
      <c r="K144" s="5">
        <v>210</v>
      </c>
      <c r="L144" s="5">
        <v>25</v>
      </c>
      <c r="M144" s="5">
        <v>3</v>
      </c>
      <c r="N144" s="5" t="s">
        <v>3</v>
      </c>
      <c r="O144" s="5">
        <v>0</v>
      </c>
      <c r="P144" s="5">
        <f>ROUND(Source!DP118,O144)</f>
        <v>37931</v>
      </c>
      <c r="Q144" s="5"/>
      <c r="R144" s="5"/>
      <c r="S144" s="5"/>
      <c r="T144" s="5"/>
      <c r="U144" s="5"/>
      <c r="V144" s="5"/>
      <c r="W144" s="5">
        <v>744.77</v>
      </c>
      <c r="X144" s="5">
        <v>1</v>
      </c>
      <c r="Y144" s="5">
        <v>744.77</v>
      </c>
      <c r="Z144" s="5">
        <v>37931</v>
      </c>
      <c r="AA144" s="5">
        <v>1</v>
      </c>
      <c r="AB144" s="5">
        <v>37931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211</v>
      </c>
      <c r="F145" s="5">
        <f>ROUND(Source!Y118,O145)</f>
        <v>362</v>
      </c>
      <c r="G145" s="5" t="s">
        <v>116</v>
      </c>
      <c r="H145" s="5" t="s">
        <v>117</v>
      </c>
      <c r="I145" s="5"/>
      <c r="J145" s="5"/>
      <c r="K145" s="5">
        <v>211</v>
      </c>
      <c r="L145" s="5">
        <v>26</v>
      </c>
      <c r="M145" s="5">
        <v>3</v>
      </c>
      <c r="N145" s="5" t="s">
        <v>3</v>
      </c>
      <c r="O145" s="5">
        <v>0</v>
      </c>
      <c r="P145" s="5">
        <f>ROUND(Source!DQ118,O145)</f>
        <v>18453</v>
      </c>
      <c r="Q145" s="5"/>
      <c r="R145" s="5"/>
      <c r="S145" s="5"/>
      <c r="T145" s="5"/>
      <c r="U145" s="5"/>
      <c r="V145" s="5"/>
      <c r="W145" s="5">
        <v>362.32</v>
      </c>
      <c r="X145" s="5">
        <v>1</v>
      </c>
      <c r="Y145" s="5">
        <v>362.32</v>
      </c>
      <c r="Z145" s="5">
        <v>18453</v>
      </c>
      <c r="AA145" s="5">
        <v>1</v>
      </c>
      <c r="AB145" s="5">
        <v>18453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224</v>
      </c>
      <c r="F146" s="5">
        <f>ROUND(Source!AR118,O146)</f>
        <v>2114</v>
      </c>
      <c r="G146" s="5" t="s">
        <v>118</v>
      </c>
      <c r="H146" s="5" t="s">
        <v>119</v>
      </c>
      <c r="I146" s="5"/>
      <c r="J146" s="5"/>
      <c r="K146" s="5">
        <v>224</v>
      </c>
      <c r="L146" s="5">
        <v>27</v>
      </c>
      <c r="M146" s="5">
        <v>3</v>
      </c>
      <c r="N146" s="5" t="s">
        <v>3</v>
      </c>
      <c r="O146" s="5">
        <v>0</v>
      </c>
      <c r="P146" s="5">
        <f>ROUND(Source!EJ118,O146)</f>
        <v>107642</v>
      </c>
      <c r="Q146" s="5"/>
      <c r="R146" s="5"/>
      <c r="S146" s="5"/>
      <c r="T146" s="5"/>
      <c r="U146" s="5"/>
      <c r="V146" s="5"/>
      <c r="W146" s="5">
        <v>2113.5300000000002</v>
      </c>
      <c r="X146" s="5">
        <v>1</v>
      </c>
      <c r="Y146" s="5">
        <v>2113.5300000000002</v>
      </c>
      <c r="Z146" s="5">
        <v>107642</v>
      </c>
      <c r="AA146" s="5">
        <v>1</v>
      </c>
      <c r="AB146" s="5">
        <v>107642</v>
      </c>
    </row>
    <row r="148" spans="1:206" x14ac:dyDescent="0.2">
      <c r="A148" s="3">
        <v>51</v>
      </c>
      <c r="B148" s="3">
        <f>B12</f>
        <v>206</v>
      </c>
      <c r="C148" s="3">
        <f>A12</f>
        <v>1</v>
      </c>
      <c r="D148" s="3">
        <f>ROW(A12)</f>
        <v>12</v>
      </c>
      <c r="E148" s="3"/>
      <c r="F148" s="3" t="str">
        <f>IF(F12&lt;&gt;"",F12,"")</f>
        <v>09-03-04</v>
      </c>
      <c r="G148" s="3" t="str">
        <f>IF(G12&lt;&gt;"",G12,"")</f>
        <v>09-03-04  ПНР Решения по мониторингу колодцев транспозиции (ОК)+</v>
      </c>
      <c r="H148" s="3">
        <v>0</v>
      </c>
      <c r="I148" s="3"/>
      <c r="J148" s="3"/>
      <c r="K148" s="3"/>
      <c r="L148" s="3"/>
      <c r="M148" s="3"/>
      <c r="N148" s="3"/>
      <c r="O148" s="3">
        <f t="shared" ref="O148:T148" si="76">ROUND(O118,0)</f>
        <v>1006</v>
      </c>
      <c r="P148" s="3">
        <f t="shared" si="76"/>
        <v>0</v>
      </c>
      <c r="Q148" s="3">
        <f t="shared" si="76"/>
        <v>0</v>
      </c>
      <c r="R148" s="3">
        <f t="shared" si="76"/>
        <v>0</v>
      </c>
      <c r="S148" s="3">
        <f t="shared" si="76"/>
        <v>1006</v>
      </c>
      <c r="T148" s="3">
        <f t="shared" si="76"/>
        <v>0</v>
      </c>
      <c r="U148" s="3">
        <f>U118</f>
        <v>74.817678399999991</v>
      </c>
      <c r="V148" s="3">
        <f>V118</f>
        <v>0</v>
      </c>
      <c r="W148" s="3">
        <f>ROUND(W118,0)</f>
        <v>0</v>
      </c>
      <c r="X148" s="3">
        <f>ROUND(X118,0)</f>
        <v>745</v>
      </c>
      <c r="Y148" s="3">
        <f>ROUND(Y118,0)</f>
        <v>362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>
        <f t="shared" ref="AO148:BD148" si="77">ROUND(AO118,0)</f>
        <v>0</v>
      </c>
      <c r="AP148" s="3">
        <f t="shared" si="77"/>
        <v>0</v>
      </c>
      <c r="AQ148" s="3">
        <f t="shared" si="77"/>
        <v>0</v>
      </c>
      <c r="AR148" s="3">
        <f t="shared" si="77"/>
        <v>2114</v>
      </c>
      <c r="AS148" s="3">
        <f t="shared" si="77"/>
        <v>0</v>
      </c>
      <c r="AT148" s="3">
        <f t="shared" si="77"/>
        <v>0</v>
      </c>
      <c r="AU148" s="3">
        <f t="shared" si="77"/>
        <v>2114</v>
      </c>
      <c r="AV148" s="3">
        <f t="shared" si="77"/>
        <v>0</v>
      </c>
      <c r="AW148" s="3">
        <f t="shared" si="77"/>
        <v>0</v>
      </c>
      <c r="AX148" s="3">
        <f t="shared" si="77"/>
        <v>0</v>
      </c>
      <c r="AY148" s="3">
        <f t="shared" si="77"/>
        <v>0</v>
      </c>
      <c r="AZ148" s="3">
        <f t="shared" si="77"/>
        <v>0</v>
      </c>
      <c r="BA148" s="3">
        <f t="shared" si="77"/>
        <v>0</v>
      </c>
      <c r="BB148" s="3">
        <f t="shared" si="77"/>
        <v>0</v>
      </c>
      <c r="BC148" s="3">
        <f t="shared" si="77"/>
        <v>0</v>
      </c>
      <c r="BD148" s="3">
        <f t="shared" si="77"/>
        <v>0</v>
      </c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4">
        <f t="shared" ref="DG148:DL148" si="78">ROUND(DG118,0)</f>
        <v>51258</v>
      </c>
      <c r="DH148" s="4">
        <f t="shared" si="78"/>
        <v>0</v>
      </c>
      <c r="DI148" s="4">
        <f t="shared" si="78"/>
        <v>0</v>
      </c>
      <c r="DJ148" s="4">
        <f t="shared" si="78"/>
        <v>0</v>
      </c>
      <c r="DK148" s="4">
        <f t="shared" si="78"/>
        <v>51258</v>
      </c>
      <c r="DL148" s="4">
        <f t="shared" si="78"/>
        <v>0</v>
      </c>
      <c r="DM148" s="4">
        <f>DM118</f>
        <v>74.817678399999991</v>
      </c>
      <c r="DN148" s="4">
        <f>DN118</f>
        <v>0</v>
      </c>
      <c r="DO148" s="4">
        <f>ROUND(DO118,0)</f>
        <v>0</v>
      </c>
      <c r="DP148" s="4">
        <f>ROUND(DP118,0)</f>
        <v>37931</v>
      </c>
      <c r="DQ148" s="4">
        <f>ROUND(DQ118,0)</f>
        <v>18453</v>
      </c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>
        <f t="shared" ref="EG148:EV148" si="79">ROUND(EG118,0)</f>
        <v>0</v>
      </c>
      <c r="EH148" s="4">
        <f t="shared" si="79"/>
        <v>0</v>
      </c>
      <c r="EI148" s="4">
        <f t="shared" si="79"/>
        <v>0</v>
      </c>
      <c r="EJ148" s="4">
        <f t="shared" si="79"/>
        <v>107642</v>
      </c>
      <c r="EK148" s="4">
        <f t="shared" si="79"/>
        <v>0</v>
      </c>
      <c r="EL148" s="4">
        <f t="shared" si="79"/>
        <v>0</v>
      </c>
      <c r="EM148" s="4">
        <f t="shared" si="79"/>
        <v>107642</v>
      </c>
      <c r="EN148" s="4">
        <f t="shared" si="79"/>
        <v>0</v>
      </c>
      <c r="EO148" s="4">
        <f t="shared" si="79"/>
        <v>0</v>
      </c>
      <c r="EP148" s="4">
        <f t="shared" si="79"/>
        <v>0</v>
      </c>
      <c r="EQ148" s="4">
        <f t="shared" si="79"/>
        <v>0</v>
      </c>
      <c r="ER148" s="4">
        <f t="shared" si="79"/>
        <v>0</v>
      </c>
      <c r="ES148" s="4">
        <f t="shared" si="79"/>
        <v>0</v>
      </c>
      <c r="ET148" s="4">
        <f t="shared" si="79"/>
        <v>0</v>
      </c>
      <c r="EU148" s="4">
        <f t="shared" si="79"/>
        <v>0</v>
      </c>
      <c r="EV148" s="4">
        <f t="shared" si="79"/>
        <v>0</v>
      </c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201</v>
      </c>
      <c r="F150" s="5">
        <f>ROUND(Source!O148,O150)</f>
        <v>1006</v>
      </c>
      <c r="G150" s="5" t="s">
        <v>66</v>
      </c>
      <c r="H150" s="5" t="s">
        <v>67</v>
      </c>
      <c r="I150" s="5"/>
      <c r="J150" s="5"/>
      <c r="K150" s="5">
        <v>201</v>
      </c>
      <c r="L150" s="5">
        <v>1</v>
      </c>
      <c r="M150" s="5">
        <v>3</v>
      </c>
      <c r="N150" s="5" t="s">
        <v>3</v>
      </c>
      <c r="O150" s="5">
        <v>0</v>
      </c>
      <c r="P150" s="5">
        <f>ROUND(Source!DG148,O150)</f>
        <v>51258</v>
      </c>
      <c r="Q150" s="5"/>
      <c r="R150" s="5"/>
      <c r="S150" s="5"/>
      <c r="T150" s="5"/>
      <c r="U150" s="5"/>
      <c r="V150" s="5"/>
      <c r="W150" s="5">
        <v>1006.44</v>
      </c>
      <c r="X150" s="5">
        <v>1</v>
      </c>
      <c r="Y150" s="5">
        <v>1006.44</v>
      </c>
      <c r="Z150" s="5">
        <v>51258</v>
      </c>
      <c r="AA150" s="5">
        <v>1</v>
      </c>
      <c r="AB150" s="5">
        <v>51258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202</v>
      </c>
      <c r="F151" s="5">
        <f>ROUND(Source!P148,O151)</f>
        <v>0</v>
      </c>
      <c r="G151" s="5" t="s">
        <v>68</v>
      </c>
      <c r="H151" s="5" t="s">
        <v>69</v>
      </c>
      <c r="I151" s="5"/>
      <c r="J151" s="5"/>
      <c r="K151" s="5">
        <v>202</v>
      </c>
      <c r="L151" s="5">
        <v>2</v>
      </c>
      <c r="M151" s="5">
        <v>3</v>
      </c>
      <c r="N151" s="5" t="s">
        <v>3</v>
      </c>
      <c r="O151" s="5">
        <v>0</v>
      </c>
      <c r="P151" s="5">
        <f>ROUND(Source!DH148,O151)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222</v>
      </c>
      <c r="F152" s="5">
        <f>ROUND(Source!AO148,O152)</f>
        <v>0</v>
      </c>
      <c r="G152" s="5" t="s">
        <v>70</v>
      </c>
      <c r="H152" s="5" t="s">
        <v>71</v>
      </c>
      <c r="I152" s="5"/>
      <c r="J152" s="5"/>
      <c r="K152" s="5">
        <v>222</v>
      </c>
      <c r="L152" s="5">
        <v>3</v>
      </c>
      <c r="M152" s="5">
        <v>3</v>
      </c>
      <c r="N152" s="5" t="s">
        <v>3</v>
      </c>
      <c r="O152" s="5">
        <v>0</v>
      </c>
      <c r="P152" s="5">
        <f>ROUND(Source!EG148,O152)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225</v>
      </c>
      <c r="F153" s="5">
        <f>ROUND(Source!AV148,O153)</f>
        <v>0</v>
      </c>
      <c r="G153" s="5" t="s">
        <v>72</v>
      </c>
      <c r="H153" s="5" t="s">
        <v>73</v>
      </c>
      <c r="I153" s="5"/>
      <c r="J153" s="5"/>
      <c r="K153" s="5">
        <v>225</v>
      </c>
      <c r="L153" s="5">
        <v>4</v>
      </c>
      <c r="M153" s="5">
        <v>3</v>
      </c>
      <c r="N153" s="5" t="s">
        <v>3</v>
      </c>
      <c r="O153" s="5">
        <v>0</v>
      </c>
      <c r="P153" s="5">
        <f>ROUND(Source!EN148,O153)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226</v>
      </c>
      <c r="F154" s="5">
        <f>ROUND(Source!AW148,O154)</f>
        <v>0</v>
      </c>
      <c r="G154" s="5" t="s">
        <v>74</v>
      </c>
      <c r="H154" s="5" t="s">
        <v>75</v>
      </c>
      <c r="I154" s="5"/>
      <c r="J154" s="5"/>
      <c r="K154" s="5">
        <v>226</v>
      </c>
      <c r="L154" s="5">
        <v>5</v>
      </c>
      <c r="M154" s="5">
        <v>3</v>
      </c>
      <c r="N154" s="5" t="s">
        <v>3</v>
      </c>
      <c r="O154" s="5">
        <v>0</v>
      </c>
      <c r="P154" s="5">
        <f>ROUND(Source!EO148,O154)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227</v>
      </c>
      <c r="F155" s="5">
        <f>ROUND(Source!AX148,O155)</f>
        <v>0</v>
      </c>
      <c r="G155" s="5" t="s">
        <v>76</v>
      </c>
      <c r="H155" s="5" t="s">
        <v>77</v>
      </c>
      <c r="I155" s="5"/>
      <c r="J155" s="5"/>
      <c r="K155" s="5">
        <v>227</v>
      </c>
      <c r="L155" s="5">
        <v>6</v>
      </c>
      <c r="M155" s="5">
        <v>3</v>
      </c>
      <c r="N155" s="5" t="s">
        <v>3</v>
      </c>
      <c r="O155" s="5">
        <v>0</v>
      </c>
      <c r="P155" s="5">
        <f>ROUND(Source!EP148,O155)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228</v>
      </c>
      <c r="F156" s="5">
        <f>ROUND(Source!AY148,O156)</f>
        <v>0</v>
      </c>
      <c r="G156" s="5" t="s">
        <v>78</v>
      </c>
      <c r="H156" s="5" t="s">
        <v>79</v>
      </c>
      <c r="I156" s="5"/>
      <c r="J156" s="5"/>
      <c r="K156" s="5">
        <v>228</v>
      </c>
      <c r="L156" s="5">
        <v>7</v>
      </c>
      <c r="M156" s="5">
        <v>3</v>
      </c>
      <c r="N156" s="5" t="s">
        <v>3</v>
      </c>
      <c r="O156" s="5">
        <v>0</v>
      </c>
      <c r="P156" s="5">
        <f>ROUND(Source!EQ148,O156)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216</v>
      </c>
      <c r="F157" s="5">
        <f>ROUND(Source!AP148,O157)</f>
        <v>0</v>
      </c>
      <c r="G157" s="5" t="s">
        <v>80</v>
      </c>
      <c r="H157" s="5" t="s">
        <v>81</v>
      </c>
      <c r="I157" s="5"/>
      <c r="J157" s="5"/>
      <c r="K157" s="5">
        <v>216</v>
      </c>
      <c r="L157" s="5">
        <v>8</v>
      </c>
      <c r="M157" s="5">
        <v>3</v>
      </c>
      <c r="N157" s="5" t="s">
        <v>3</v>
      </c>
      <c r="O157" s="5">
        <v>0</v>
      </c>
      <c r="P157" s="5">
        <f>ROUND(Source!EH148,O157)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223</v>
      </c>
      <c r="F158" s="5">
        <f>ROUND(Source!AQ148,O158)</f>
        <v>0</v>
      </c>
      <c r="G158" s="5" t="s">
        <v>82</v>
      </c>
      <c r="H158" s="5" t="s">
        <v>83</v>
      </c>
      <c r="I158" s="5"/>
      <c r="J158" s="5"/>
      <c r="K158" s="5">
        <v>223</v>
      </c>
      <c r="L158" s="5">
        <v>9</v>
      </c>
      <c r="M158" s="5">
        <v>3</v>
      </c>
      <c r="N158" s="5" t="s">
        <v>3</v>
      </c>
      <c r="O158" s="5">
        <v>0</v>
      </c>
      <c r="P158" s="5">
        <f>ROUND(Source!EI148,O158)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229</v>
      </c>
      <c r="F159" s="5">
        <f>ROUND(Source!AZ148,O159)</f>
        <v>0</v>
      </c>
      <c r="G159" s="5" t="s">
        <v>84</v>
      </c>
      <c r="H159" s="5" t="s">
        <v>85</v>
      </c>
      <c r="I159" s="5"/>
      <c r="J159" s="5"/>
      <c r="K159" s="5">
        <v>229</v>
      </c>
      <c r="L159" s="5">
        <v>10</v>
      </c>
      <c r="M159" s="5">
        <v>3</v>
      </c>
      <c r="N159" s="5" t="s">
        <v>3</v>
      </c>
      <c r="O159" s="5">
        <v>0</v>
      </c>
      <c r="P159" s="5">
        <f>ROUND(Source!ER148,O159)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203</v>
      </c>
      <c r="F160" s="5">
        <f>ROUND(Source!Q148,O160)</f>
        <v>0</v>
      </c>
      <c r="G160" s="5" t="s">
        <v>86</v>
      </c>
      <c r="H160" s="5" t="s">
        <v>87</v>
      </c>
      <c r="I160" s="5"/>
      <c r="J160" s="5"/>
      <c r="K160" s="5">
        <v>203</v>
      </c>
      <c r="L160" s="5">
        <v>11</v>
      </c>
      <c r="M160" s="5">
        <v>3</v>
      </c>
      <c r="N160" s="5" t="s">
        <v>3</v>
      </c>
      <c r="O160" s="5">
        <v>0</v>
      </c>
      <c r="P160" s="5">
        <f>ROUND(Source!DI148,O160)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231</v>
      </c>
      <c r="F161" s="5">
        <f>ROUND(Source!BB148,O161)</f>
        <v>0</v>
      </c>
      <c r="G161" s="5" t="s">
        <v>88</v>
      </c>
      <c r="H161" s="5" t="s">
        <v>89</v>
      </c>
      <c r="I161" s="5"/>
      <c r="J161" s="5"/>
      <c r="K161" s="5">
        <v>231</v>
      </c>
      <c r="L161" s="5">
        <v>12</v>
      </c>
      <c r="M161" s="5">
        <v>3</v>
      </c>
      <c r="N161" s="5" t="s">
        <v>3</v>
      </c>
      <c r="O161" s="5">
        <v>0</v>
      </c>
      <c r="P161" s="5">
        <f>ROUND(Source!ET148,O161)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204</v>
      </c>
      <c r="F162" s="5">
        <f>ROUND(Source!R148,O162)</f>
        <v>0</v>
      </c>
      <c r="G162" s="5" t="s">
        <v>90</v>
      </c>
      <c r="H162" s="5" t="s">
        <v>91</v>
      </c>
      <c r="I162" s="5"/>
      <c r="J162" s="5"/>
      <c r="K162" s="5">
        <v>204</v>
      </c>
      <c r="L162" s="5">
        <v>13</v>
      </c>
      <c r="M162" s="5">
        <v>3</v>
      </c>
      <c r="N162" s="5" t="s">
        <v>3</v>
      </c>
      <c r="O162" s="5">
        <v>0</v>
      </c>
      <c r="P162" s="5">
        <f>ROUND(Source!DJ148,O162)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205</v>
      </c>
      <c r="F163" s="5">
        <f>ROUND(Source!S148,O163)</f>
        <v>1006</v>
      </c>
      <c r="G163" s="5" t="s">
        <v>92</v>
      </c>
      <c r="H163" s="5" t="s">
        <v>93</v>
      </c>
      <c r="I163" s="5"/>
      <c r="J163" s="5"/>
      <c r="K163" s="5">
        <v>205</v>
      </c>
      <c r="L163" s="5">
        <v>14</v>
      </c>
      <c r="M163" s="5">
        <v>3</v>
      </c>
      <c r="N163" s="5" t="s">
        <v>3</v>
      </c>
      <c r="O163" s="5">
        <v>0</v>
      </c>
      <c r="P163" s="5">
        <f>ROUND(Source!DK148,O163)</f>
        <v>51258</v>
      </c>
      <c r="Q163" s="5"/>
      <c r="R163" s="5"/>
      <c r="S163" s="5"/>
      <c r="T163" s="5"/>
      <c r="U163" s="5"/>
      <c r="V163" s="5"/>
      <c r="W163" s="5">
        <v>1006.44</v>
      </c>
      <c r="X163" s="5">
        <v>1</v>
      </c>
      <c r="Y163" s="5">
        <v>1006.44</v>
      </c>
      <c r="Z163" s="5">
        <v>51258</v>
      </c>
      <c r="AA163" s="5">
        <v>1</v>
      </c>
      <c r="AB163" s="5">
        <v>51258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232</v>
      </c>
      <c r="F164" s="5">
        <f>ROUND(Source!BC148,O164)</f>
        <v>0</v>
      </c>
      <c r="G164" s="5" t="s">
        <v>94</v>
      </c>
      <c r="H164" s="5" t="s">
        <v>95</v>
      </c>
      <c r="I164" s="5"/>
      <c r="J164" s="5"/>
      <c r="K164" s="5">
        <v>232</v>
      </c>
      <c r="L164" s="5">
        <v>15</v>
      </c>
      <c r="M164" s="5">
        <v>3</v>
      </c>
      <c r="N164" s="5" t="s">
        <v>3</v>
      </c>
      <c r="O164" s="5">
        <v>0</v>
      </c>
      <c r="P164" s="5">
        <f>ROUND(Source!EU148,O164)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214</v>
      </c>
      <c r="F165" s="5">
        <f>ROUND(Source!AS148,O165)</f>
        <v>0</v>
      </c>
      <c r="G165" s="5" t="s">
        <v>96</v>
      </c>
      <c r="H165" s="5" t="s">
        <v>97</v>
      </c>
      <c r="I165" s="5"/>
      <c r="J165" s="5"/>
      <c r="K165" s="5">
        <v>214</v>
      </c>
      <c r="L165" s="5">
        <v>16</v>
      </c>
      <c r="M165" s="5">
        <v>3</v>
      </c>
      <c r="N165" s="5" t="s">
        <v>3</v>
      </c>
      <c r="O165" s="5">
        <v>0</v>
      </c>
      <c r="P165" s="5">
        <f>ROUND(Source!EK148,O165)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215</v>
      </c>
      <c r="F166" s="5">
        <f>ROUND(Source!AT148,O166)</f>
        <v>0</v>
      </c>
      <c r="G166" s="5" t="s">
        <v>98</v>
      </c>
      <c r="H166" s="5" t="s">
        <v>99</v>
      </c>
      <c r="I166" s="5"/>
      <c r="J166" s="5"/>
      <c r="K166" s="5">
        <v>215</v>
      </c>
      <c r="L166" s="5">
        <v>17</v>
      </c>
      <c r="M166" s="5">
        <v>3</v>
      </c>
      <c r="N166" s="5" t="s">
        <v>3</v>
      </c>
      <c r="O166" s="5">
        <v>0</v>
      </c>
      <c r="P166" s="5">
        <f>ROUND(Source!EL148,O166)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217</v>
      </c>
      <c r="F167" s="5">
        <f>ROUND(Source!AU148,O167)</f>
        <v>2114</v>
      </c>
      <c r="G167" s="5" t="s">
        <v>100</v>
      </c>
      <c r="H167" s="5" t="s">
        <v>101</v>
      </c>
      <c r="I167" s="5"/>
      <c r="J167" s="5"/>
      <c r="K167" s="5">
        <v>217</v>
      </c>
      <c r="L167" s="5">
        <v>18</v>
      </c>
      <c r="M167" s="5">
        <v>3</v>
      </c>
      <c r="N167" s="5" t="s">
        <v>3</v>
      </c>
      <c r="O167" s="5">
        <v>0</v>
      </c>
      <c r="P167" s="5">
        <f>ROUND(Source!EM148,O167)</f>
        <v>107642</v>
      </c>
      <c r="Q167" s="5"/>
      <c r="R167" s="5"/>
      <c r="S167" s="5"/>
      <c r="T167" s="5"/>
      <c r="U167" s="5"/>
      <c r="V167" s="5"/>
      <c r="W167" s="5">
        <v>2113.5300000000002</v>
      </c>
      <c r="X167" s="5">
        <v>1</v>
      </c>
      <c r="Y167" s="5">
        <v>2113.5300000000002</v>
      </c>
      <c r="Z167" s="5">
        <v>107642</v>
      </c>
      <c r="AA167" s="5">
        <v>1</v>
      </c>
      <c r="AB167" s="5">
        <v>107642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230</v>
      </c>
      <c r="F168" s="5">
        <f>ROUND(Source!BA148,O168)</f>
        <v>0</v>
      </c>
      <c r="G168" s="5" t="s">
        <v>102</v>
      </c>
      <c r="H168" s="5" t="s">
        <v>103</v>
      </c>
      <c r="I168" s="5"/>
      <c r="J168" s="5"/>
      <c r="K168" s="5">
        <v>230</v>
      </c>
      <c r="L168" s="5">
        <v>19</v>
      </c>
      <c r="M168" s="5">
        <v>3</v>
      </c>
      <c r="N168" s="5" t="s">
        <v>3</v>
      </c>
      <c r="O168" s="5">
        <v>0</v>
      </c>
      <c r="P168" s="5">
        <f>ROUND(Source!ES148,O168)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206</v>
      </c>
      <c r="F169" s="5">
        <f>ROUND(Source!T148,O169)</f>
        <v>0</v>
      </c>
      <c r="G169" s="5" t="s">
        <v>104</v>
      </c>
      <c r="H169" s="5" t="s">
        <v>105</v>
      </c>
      <c r="I169" s="5"/>
      <c r="J169" s="5"/>
      <c r="K169" s="5">
        <v>206</v>
      </c>
      <c r="L169" s="5">
        <v>20</v>
      </c>
      <c r="M169" s="5">
        <v>3</v>
      </c>
      <c r="N169" s="5" t="s">
        <v>3</v>
      </c>
      <c r="O169" s="5">
        <v>0</v>
      </c>
      <c r="P169" s="5">
        <f>ROUND(Source!DL148,O169)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207</v>
      </c>
      <c r="F170" s="5">
        <f>ROUND(Source!U148,O170)</f>
        <v>74.817678400000005</v>
      </c>
      <c r="G170" s="5" t="s">
        <v>106</v>
      </c>
      <c r="H170" s="5" t="s">
        <v>107</v>
      </c>
      <c r="I170" s="5"/>
      <c r="J170" s="5"/>
      <c r="K170" s="5">
        <v>207</v>
      </c>
      <c r="L170" s="5">
        <v>21</v>
      </c>
      <c r="M170" s="5">
        <v>3</v>
      </c>
      <c r="N170" s="5" t="s">
        <v>3</v>
      </c>
      <c r="O170" s="5">
        <v>7</v>
      </c>
      <c r="P170" s="5">
        <f>ROUND(Source!DM148,O170)</f>
        <v>74.817678400000005</v>
      </c>
      <c r="Q170" s="5"/>
      <c r="R170" s="5"/>
      <c r="S170" s="5"/>
      <c r="T170" s="5"/>
      <c r="U170" s="5"/>
      <c r="V170" s="5"/>
      <c r="W170" s="5">
        <v>74.817678400000005</v>
      </c>
      <c r="X170" s="5">
        <v>1</v>
      </c>
      <c r="Y170" s="5">
        <v>74.817678400000005</v>
      </c>
      <c r="Z170" s="5">
        <v>74.817678400000005</v>
      </c>
      <c r="AA170" s="5">
        <v>1</v>
      </c>
      <c r="AB170" s="5">
        <v>74.817678400000005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208</v>
      </c>
      <c r="F171" s="5">
        <f>ROUND(Source!V148,O171)</f>
        <v>0</v>
      </c>
      <c r="G171" s="5" t="s">
        <v>108</v>
      </c>
      <c r="H171" s="5" t="s">
        <v>109</v>
      </c>
      <c r="I171" s="5"/>
      <c r="J171" s="5"/>
      <c r="K171" s="5">
        <v>208</v>
      </c>
      <c r="L171" s="5">
        <v>22</v>
      </c>
      <c r="M171" s="5">
        <v>3</v>
      </c>
      <c r="N171" s="5" t="s">
        <v>3</v>
      </c>
      <c r="O171" s="5">
        <v>7</v>
      </c>
      <c r="P171" s="5">
        <f>ROUND(Source!DN148,O171)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209</v>
      </c>
      <c r="F172" s="5">
        <f>ROUND(Source!W148,O172)</f>
        <v>0</v>
      </c>
      <c r="G172" s="5" t="s">
        <v>110</v>
      </c>
      <c r="H172" s="5" t="s">
        <v>111</v>
      </c>
      <c r="I172" s="5"/>
      <c r="J172" s="5"/>
      <c r="K172" s="5">
        <v>209</v>
      </c>
      <c r="L172" s="5">
        <v>23</v>
      </c>
      <c r="M172" s="5">
        <v>3</v>
      </c>
      <c r="N172" s="5" t="s">
        <v>3</v>
      </c>
      <c r="O172" s="5">
        <v>0</v>
      </c>
      <c r="P172" s="5">
        <f>ROUND(Source!DO148,O172)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233</v>
      </c>
      <c r="F173" s="5">
        <f>ROUND(Source!BD148,O173)</f>
        <v>0</v>
      </c>
      <c r="G173" s="5" t="s">
        <v>112</v>
      </c>
      <c r="H173" s="5" t="s">
        <v>113</v>
      </c>
      <c r="I173" s="5"/>
      <c r="J173" s="5"/>
      <c r="K173" s="5">
        <v>233</v>
      </c>
      <c r="L173" s="5">
        <v>24</v>
      </c>
      <c r="M173" s="5">
        <v>3</v>
      </c>
      <c r="N173" s="5" t="s">
        <v>3</v>
      </c>
      <c r="O173" s="5">
        <v>0</v>
      </c>
      <c r="P173" s="5">
        <f>ROUND(Source!EV148,O173)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210</v>
      </c>
      <c r="F174" s="5">
        <f>ROUND(Source!X148,O174)</f>
        <v>745</v>
      </c>
      <c r="G174" s="5" t="s">
        <v>114</v>
      </c>
      <c r="H174" s="5" t="s">
        <v>115</v>
      </c>
      <c r="I174" s="5"/>
      <c r="J174" s="5"/>
      <c r="K174" s="5">
        <v>210</v>
      </c>
      <c r="L174" s="5">
        <v>25</v>
      </c>
      <c r="M174" s="5">
        <v>3</v>
      </c>
      <c r="N174" s="5" t="s">
        <v>3</v>
      </c>
      <c r="O174" s="5">
        <v>0</v>
      </c>
      <c r="P174" s="5">
        <f>ROUND(Source!DP148,O174)</f>
        <v>37931</v>
      </c>
      <c r="Q174" s="5"/>
      <c r="R174" s="5"/>
      <c r="S174" s="5"/>
      <c r="T174" s="5"/>
      <c r="U174" s="5"/>
      <c r="V174" s="5"/>
      <c r="W174" s="5">
        <v>744.77</v>
      </c>
      <c r="X174" s="5">
        <v>1</v>
      </c>
      <c r="Y174" s="5">
        <v>744.77</v>
      </c>
      <c r="Z174" s="5">
        <v>37931</v>
      </c>
      <c r="AA174" s="5">
        <v>1</v>
      </c>
      <c r="AB174" s="5">
        <v>37931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211</v>
      </c>
      <c r="F175" s="5">
        <f>ROUND(Source!Y148,O175)</f>
        <v>362</v>
      </c>
      <c r="G175" s="5" t="s">
        <v>116</v>
      </c>
      <c r="H175" s="5" t="s">
        <v>117</v>
      </c>
      <c r="I175" s="5"/>
      <c r="J175" s="5"/>
      <c r="K175" s="5">
        <v>211</v>
      </c>
      <c r="L175" s="5">
        <v>26</v>
      </c>
      <c r="M175" s="5">
        <v>3</v>
      </c>
      <c r="N175" s="5" t="s">
        <v>3</v>
      </c>
      <c r="O175" s="5">
        <v>0</v>
      </c>
      <c r="P175" s="5">
        <f>ROUND(Source!DQ148,O175)</f>
        <v>18453</v>
      </c>
      <c r="Q175" s="5"/>
      <c r="R175" s="5"/>
      <c r="S175" s="5"/>
      <c r="T175" s="5"/>
      <c r="U175" s="5"/>
      <c r="V175" s="5"/>
      <c r="W175" s="5">
        <v>362.32</v>
      </c>
      <c r="X175" s="5">
        <v>1</v>
      </c>
      <c r="Y175" s="5">
        <v>362.32</v>
      </c>
      <c r="Z175" s="5">
        <v>18453</v>
      </c>
      <c r="AA175" s="5">
        <v>1</v>
      </c>
      <c r="AB175" s="5">
        <v>18453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224</v>
      </c>
      <c r="F176" s="5">
        <f>ROUND(Source!AR148,O176)</f>
        <v>2114</v>
      </c>
      <c r="G176" s="5" t="s">
        <v>118</v>
      </c>
      <c r="H176" s="5" t="s">
        <v>119</v>
      </c>
      <c r="I176" s="5"/>
      <c r="J176" s="5"/>
      <c r="K176" s="5">
        <v>224</v>
      </c>
      <c r="L176" s="5">
        <v>27</v>
      </c>
      <c r="M176" s="5">
        <v>3</v>
      </c>
      <c r="N176" s="5" t="s">
        <v>3</v>
      </c>
      <c r="O176" s="5">
        <v>0</v>
      </c>
      <c r="P176" s="5">
        <f>ROUND(Source!EJ148,O176)</f>
        <v>107642</v>
      </c>
      <c r="Q176" s="5"/>
      <c r="R176" s="5"/>
      <c r="S176" s="5"/>
      <c r="T176" s="5"/>
      <c r="U176" s="5"/>
      <c r="V176" s="5"/>
      <c r="W176" s="5">
        <v>2113.5300000000002</v>
      </c>
      <c r="X176" s="5">
        <v>1</v>
      </c>
      <c r="Y176" s="5">
        <v>2113.5300000000002</v>
      </c>
      <c r="Z176" s="5">
        <v>107642</v>
      </c>
      <c r="AA176" s="5">
        <v>1</v>
      </c>
      <c r="AB176" s="5">
        <v>107642</v>
      </c>
    </row>
    <row r="178" spans="1:16" x14ac:dyDescent="0.2">
      <c r="A178">
        <v>71</v>
      </c>
      <c r="B178">
        <v>1</v>
      </c>
      <c r="D178">
        <v>200001</v>
      </c>
      <c r="E178">
        <v>46871528</v>
      </c>
      <c r="F178" t="s">
        <v>127</v>
      </c>
      <c r="G178" t="s">
        <v>128</v>
      </c>
      <c r="H178">
        <v>80</v>
      </c>
      <c r="I178">
        <v>20</v>
      </c>
    </row>
    <row r="181" spans="1:16" x14ac:dyDescent="0.2">
      <c r="A181">
        <v>70</v>
      </c>
      <c r="B181">
        <v>1</v>
      </c>
      <c r="D181">
        <v>1</v>
      </c>
      <c r="E181" t="s">
        <v>129</v>
      </c>
      <c r="F181" t="s">
        <v>130</v>
      </c>
      <c r="G181">
        <v>1</v>
      </c>
      <c r="H181">
        <v>0</v>
      </c>
      <c r="I181" t="s">
        <v>3</v>
      </c>
      <c r="J181">
        <v>1</v>
      </c>
      <c r="K181">
        <v>0</v>
      </c>
      <c r="L181" t="s">
        <v>3</v>
      </c>
      <c r="M181" t="s">
        <v>3</v>
      </c>
      <c r="N181">
        <v>0</v>
      </c>
      <c r="O181">
        <v>1</v>
      </c>
      <c r="P181" t="s">
        <v>131</v>
      </c>
    </row>
    <row r="182" spans="1:16" x14ac:dyDescent="0.2">
      <c r="A182">
        <v>70</v>
      </c>
      <c r="B182">
        <v>1</v>
      </c>
      <c r="D182">
        <v>2</v>
      </c>
      <c r="E182" t="s">
        <v>132</v>
      </c>
      <c r="F182" t="s">
        <v>133</v>
      </c>
      <c r="G182">
        <v>0</v>
      </c>
      <c r="H182">
        <v>0</v>
      </c>
      <c r="I182" t="s">
        <v>3</v>
      </c>
      <c r="J182">
        <v>1</v>
      </c>
      <c r="K182">
        <v>0</v>
      </c>
      <c r="L182" t="s">
        <v>3</v>
      </c>
      <c r="M182" t="s">
        <v>3</v>
      </c>
      <c r="N182">
        <v>0</v>
      </c>
      <c r="O182">
        <v>0</v>
      </c>
      <c r="P182" t="s">
        <v>134</v>
      </c>
    </row>
    <row r="183" spans="1:16" x14ac:dyDescent="0.2">
      <c r="A183">
        <v>70</v>
      </c>
      <c r="B183">
        <v>1</v>
      </c>
      <c r="D183">
        <v>3</v>
      </c>
      <c r="E183" t="s">
        <v>135</v>
      </c>
      <c r="F183" t="s">
        <v>136</v>
      </c>
      <c r="G183">
        <v>0</v>
      </c>
      <c r="H183">
        <v>0</v>
      </c>
      <c r="I183" t="s">
        <v>3</v>
      </c>
      <c r="J183">
        <v>1</v>
      </c>
      <c r="K183">
        <v>0</v>
      </c>
      <c r="L183" t="s">
        <v>3</v>
      </c>
      <c r="M183" t="s">
        <v>3</v>
      </c>
      <c r="N183">
        <v>0</v>
      </c>
      <c r="O183">
        <v>0</v>
      </c>
      <c r="P183" t="s">
        <v>137</v>
      </c>
    </row>
    <row r="184" spans="1:16" x14ac:dyDescent="0.2">
      <c r="A184">
        <v>70</v>
      </c>
      <c r="B184">
        <v>1</v>
      </c>
      <c r="D184">
        <v>4</v>
      </c>
      <c r="E184" t="s">
        <v>138</v>
      </c>
      <c r="F184" t="s">
        <v>139</v>
      </c>
      <c r="G184">
        <v>1</v>
      </c>
      <c r="H184">
        <v>0</v>
      </c>
      <c r="I184" t="s">
        <v>3</v>
      </c>
      <c r="J184">
        <v>2</v>
      </c>
      <c r="K184">
        <v>0</v>
      </c>
      <c r="L184" t="s">
        <v>3</v>
      </c>
      <c r="M184" t="s">
        <v>3</v>
      </c>
      <c r="N184">
        <v>0</v>
      </c>
      <c r="O184">
        <v>1</v>
      </c>
      <c r="P184" t="s">
        <v>3</v>
      </c>
    </row>
    <row r="185" spans="1:16" x14ac:dyDescent="0.2">
      <c r="A185">
        <v>70</v>
      </c>
      <c r="B185">
        <v>1</v>
      </c>
      <c r="D185">
        <v>5</v>
      </c>
      <c r="E185" t="s">
        <v>140</v>
      </c>
      <c r="F185" t="s">
        <v>141</v>
      </c>
      <c r="G185">
        <v>0</v>
      </c>
      <c r="H185">
        <v>0</v>
      </c>
      <c r="I185" t="s">
        <v>3</v>
      </c>
      <c r="J185">
        <v>2</v>
      </c>
      <c r="K185">
        <v>0</v>
      </c>
      <c r="L185" t="s">
        <v>3</v>
      </c>
      <c r="M185" t="s">
        <v>3</v>
      </c>
      <c r="N185">
        <v>0</v>
      </c>
      <c r="O185">
        <v>0</v>
      </c>
      <c r="P185" t="s">
        <v>3</v>
      </c>
    </row>
    <row r="186" spans="1:16" x14ac:dyDescent="0.2">
      <c r="A186">
        <v>70</v>
      </c>
      <c r="B186">
        <v>1</v>
      </c>
      <c r="D186">
        <v>6</v>
      </c>
      <c r="E186" t="s">
        <v>142</v>
      </c>
      <c r="F186" t="s">
        <v>143</v>
      </c>
      <c r="G186">
        <v>0</v>
      </c>
      <c r="H186">
        <v>0</v>
      </c>
      <c r="I186" t="s">
        <v>3</v>
      </c>
      <c r="J186">
        <v>2</v>
      </c>
      <c r="K186">
        <v>0</v>
      </c>
      <c r="L186" t="s">
        <v>3</v>
      </c>
      <c r="M186" t="s">
        <v>3</v>
      </c>
      <c r="N186">
        <v>0</v>
      </c>
      <c r="O186">
        <v>0</v>
      </c>
      <c r="P186" t="s">
        <v>3</v>
      </c>
    </row>
    <row r="187" spans="1:16" x14ac:dyDescent="0.2">
      <c r="A187">
        <v>70</v>
      </c>
      <c r="B187">
        <v>1</v>
      </c>
      <c r="D187">
        <v>7</v>
      </c>
      <c r="E187" t="s">
        <v>144</v>
      </c>
      <c r="F187" t="s">
        <v>145</v>
      </c>
      <c r="G187">
        <v>0</v>
      </c>
      <c r="H187">
        <v>0</v>
      </c>
      <c r="I187" t="s">
        <v>146</v>
      </c>
      <c r="J187">
        <v>0</v>
      </c>
      <c r="K187">
        <v>0</v>
      </c>
      <c r="L187" t="s">
        <v>3</v>
      </c>
      <c r="M187" t="s">
        <v>3</v>
      </c>
      <c r="N187">
        <v>0</v>
      </c>
      <c r="O187">
        <v>0</v>
      </c>
      <c r="P187" t="s">
        <v>147</v>
      </c>
    </row>
    <row r="188" spans="1:16" x14ac:dyDescent="0.2">
      <c r="A188">
        <v>70</v>
      </c>
      <c r="B188">
        <v>1</v>
      </c>
      <c r="D188">
        <v>8</v>
      </c>
      <c r="E188" t="s">
        <v>148</v>
      </c>
      <c r="F188" t="s">
        <v>149</v>
      </c>
      <c r="G188">
        <v>1</v>
      </c>
      <c r="H188">
        <v>0</v>
      </c>
      <c r="I188" t="s">
        <v>3</v>
      </c>
      <c r="J188">
        <v>5</v>
      </c>
      <c r="K188">
        <v>0</v>
      </c>
      <c r="L188" t="s">
        <v>3</v>
      </c>
      <c r="M188" t="s">
        <v>3</v>
      </c>
      <c r="N188">
        <v>0</v>
      </c>
      <c r="O188">
        <v>1</v>
      </c>
      <c r="P188" t="s">
        <v>3</v>
      </c>
    </row>
    <row r="189" spans="1:16" x14ac:dyDescent="0.2">
      <c r="A189">
        <v>70</v>
      </c>
      <c r="B189">
        <v>1</v>
      </c>
      <c r="D189">
        <v>9</v>
      </c>
      <c r="E189" t="s">
        <v>150</v>
      </c>
      <c r="F189" t="s">
        <v>151</v>
      </c>
      <c r="G189">
        <v>0</v>
      </c>
      <c r="H189">
        <v>0</v>
      </c>
      <c r="I189" t="s">
        <v>3</v>
      </c>
      <c r="J189">
        <v>5</v>
      </c>
      <c r="K189">
        <v>0</v>
      </c>
      <c r="L189" t="s">
        <v>3</v>
      </c>
      <c r="M189" t="s">
        <v>3</v>
      </c>
      <c r="N189">
        <v>0</v>
      </c>
      <c r="O189">
        <v>0</v>
      </c>
      <c r="P189" t="s">
        <v>152</v>
      </c>
    </row>
    <row r="190" spans="1:16" x14ac:dyDescent="0.2">
      <c r="A190">
        <v>70</v>
      </c>
      <c r="B190">
        <v>1</v>
      </c>
      <c r="D190">
        <v>10</v>
      </c>
      <c r="E190" t="s">
        <v>153</v>
      </c>
      <c r="F190" t="s">
        <v>154</v>
      </c>
      <c r="G190">
        <v>0</v>
      </c>
      <c r="H190">
        <v>0</v>
      </c>
      <c r="I190" t="s">
        <v>155</v>
      </c>
      <c r="J190">
        <v>5</v>
      </c>
      <c r="K190">
        <v>0</v>
      </c>
      <c r="L190" t="s">
        <v>3</v>
      </c>
      <c r="M190" t="s">
        <v>3</v>
      </c>
      <c r="N190">
        <v>0</v>
      </c>
      <c r="O190">
        <v>0</v>
      </c>
      <c r="P190" t="s">
        <v>156</v>
      </c>
    </row>
    <row r="191" spans="1:16" x14ac:dyDescent="0.2">
      <c r="A191">
        <v>70</v>
      </c>
      <c r="B191">
        <v>1</v>
      </c>
      <c r="D191">
        <v>11</v>
      </c>
      <c r="E191" t="s">
        <v>157</v>
      </c>
      <c r="F191" t="s">
        <v>158</v>
      </c>
      <c r="G191">
        <v>0</v>
      </c>
      <c r="H191">
        <v>0</v>
      </c>
      <c r="I191" t="s">
        <v>159</v>
      </c>
      <c r="J191">
        <v>0</v>
      </c>
      <c r="K191">
        <v>0</v>
      </c>
      <c r="L191" t="s">
        <v>3</v>
      </c>
      <c r="M191" t="s">
        <v>3</v>
      </c>
      <c r="N191">
        <v>0</v>
      </c>
      <c r="O191">
        <v>0</v>
      </c>
      <c r="P191" t="s">
        <v>160</v>
      </c>
    </row>
    <row r="192" spans="1:16" x14ac:dyDescent="0.2">
      <c r="A192">
        <v>70</v>
      </c>
      <c r="B192">
        <v>1</v>
      </c>
      <c r="D192">
        <v>12</v>
      </c>
      <c r="E192" t="s">
        <v>161</v>
      </c>
      <c r="F192" t="s">
        <v>162</v>
      </c>
      <c r="G192">
        <v>0</v>
      </c>
      <c r="H192">
        <v>0</v>
      </c>
      <c r="I192" t="s">
        <v>163</v>
      </c>
      <c r="J192">
        <v>0</v>
      </c>
      <c r="K192">
        <v>0</v>
      </c>
      <c r="L192" t="s">
        <v>3</v>
      </c>
      <c r="M192" t="s">
        <v>3</v>
      </c>
      <c r="N192">
        <v>0</v>
      </c>
      <c r="O192">
        <v>0</v>
      </c>
      <c r="P192" t="s">
        <v>164</v>
      </c>
    </row>
    <row r="193" spans="1:50" x14ac:dyDescent="0.2">
      <c r="A193">
        <v>70</v>
      </c>
      <c r="B193">
        <v>1</v>
      </c>
      <c r="D193">
        <v>13</v>
      </c>
      <c r="E193" t="s">
        <v>165</v>
      </c>
      <c r="F193" t="s">
        <v>166</v>
      </c>
      <c r="G193">
        <v>0</v>
      </c>
      <c r="H193">
        <v>0</v>
      </c>
      <c r="I193" t="s">
        <v>167</v>
      </c>
      <c r="J193">
        <v>0</v>
      </c>
      <c r="K193">
        <v>0</v>
      </c>
      <c r="L193" t="s">
        <v>3</v>
      </c>
      <c r="M193" t="s">
        <v>3</v>
      </c>
      <c r="N193">
        <v>0</v>
      </c>
      <c r="O193">
        <v>0</v>
      </c>
      <c r="P193" t="s">
        <v>168</v>
      </c>
    </row>
    <row r="194" spans="1:50" x14ac:dyDescent="0.2">
      <c r="A194">
        <v>70</v>
      </c>
      <c r="B194">
        <v>1</v>
      </c>
      <c r="D194">
        <v>14</v>
      </c>
      <c r="E194" t="s">
        <v>169</v>
      </c>
      <c r="F194" t="s">
        <v>170</v>
      </c>
      <c r="G194">
        <v>0</v>
      </c>
      <c r="H194">
        <v>0</v>
      </c>
      <c r="I194" t="s">
        <v>3</v>
      </c>
      <c r="J194">
        <v>0</v>
      </c>
      <c r="K194">
        <v>0</v>
      </c>
      <c r="L194" t="s">
        <v>3</v>
      </c>
      <c r="M194" t="s">
        <v>3</v>
      </c>
      <c r="N194">
        <v>0</v>
      </c>
      <c r="O194">
        <v>0</v>
      </c>
      <c r="P194" t="s">
        <v>171</v>
      </c>
    </row>
    <row r="195" spans="1:50" x14ac:dyDescent="0.2">
      <c r="A195">
        <v>70</v>
      </c>
      <c r="B195">
        <v>1</v>
      </c>
      <c r="D195">
        <v>15</v>
      </c>
      <c r="E195" t="s">
        <v>172</v>
      </c>
      <c r="F195" t="s">
        <v>173</v>
      </c>
      <c r="G195">
        <v>0</v>
      </c>
      <c r="H195">
        <v>0</v>
      </c>
      <c r="I195" t="s">
        <v>3</v>
      </c>
      <c r="J195">
        <v>3</v>
      </c>
      <c r="K195">
        <v>0</v>
      </c>
      <c r="L195" t="s">
        <v>3</v>
      </c>
      <c r="M195" t="s">
        <v>3</v>
      </c>
      <c r="N195">
        <v>0</v>
      </c>
      <c r="O195">
        <v>0</v>
      </c>
      <c r="P195" t="s">
        <v>3</v>
      </c>
    </row>
    <row r="196" spans="1:50" x14ac:dyDescent="0.2">
      <c r="A196">
        <v>70</v>
      </c>
      <c r="B196">
        <v>1</v>
      </c>
      <c r="D196">
        <v>16</v>
      </c>
      <c r="E196" t="s">
        <v>174</v>
      </c>
      <c r="F196" t="s">
        <v>175</v>
      </c>
      <c r="G196">
        <v>1</v>
      </c>
      <c r="H196">
        <v>0</v>
      </c>
      <c r="I196" t="s">
        <v>3</v>
      </c>
      <c r="J196">
        <v>3</v>
      </c>
      <c r="K196">
        <v>0</v>
      </c>
      <c r="L196" t="s">
        <v>3</v>
      </c>
      <c r="M196" t="s">
        <v>3</v>
      </c>
      <c r="N196">
        <v>0</v>
      </c>
      <c r="O196">
        <v>1</v>
      </c>
      <c r="P196" t="s">
        <v>3</v>
      </c>
    </row>
    <row r="197" spans="1:50" x14ac:dyDescent="0.2">
      <c r="A197">
        <v>70</v>
      </c>
      <c r="B197">
        <v>1</v>
      </c>
      <c r="D197">
        <v>1</v>
      </c>
      <c r="E197" t="s">
        <v>176</v>
      </c>
      <c r="F197" t="s">
        <v>177</v>
      </c>
      <c r="G197">
        <v>0.9</v>
      </c>
      <c r="H197">
        <v>1</v>
      </c>
      <c r="I197" t="s">
        <v>178</v>
      </c>
      <c r="J197">
        <v>0</v>
      </c>
      <c r="K197">
        <v>0</v>
      </c>
      <c r="L197" t="s">
        <v>3</v>
      </c>
      <c r="M197" t="s">
        <v>3</v>
      </c>
      <c r="N197">
        <v>0</v>
      </c>
      <c r="O197">
        <v>0.9</v>
      </c>
      <c r="P197" t="s">
        <v>179</v>
      </c>
    </row>
    <row r="198" spans="1:50" x14ac:dyDescent="0.2">
      <c r="A198">
        <v>70</v>
      </c>
      <c r="B198">
        <v>1</v>
      </c>
      <c r="D198">
        <v>2</v>
      </c>
      <c r="E198" t="s">
        <v>180</v>
      </c>
      <c r="F198" t="s">
        <v>181</v>
      </c>
      <c r="G198">
        <v>0.85</v>
      </c>
      <c r="H198">
        <v>1</v>
      </c>
      <c r="I198" t="s">
        <v>182</v>
      </c>
      <c r="J198">
        <v>0</v>
      </c>
      <c r="K198">
        <v>0</v>
      </c>
      <c r="L198" t="s">
        <v>3</v>
      </c>
      <c r="M198" t="s">
        <v>3</v>
      </c>
      <c r="N198">
        <v>0</v>
      </c>
      <c r="O198">
        <v>0.85</v>
      </c>
      <c r="P198" t="s">
        <v>183</v>
      </c>
    </row>
    <row r="199" spans="1:50" x14ac:dyDescent="0.2">
      <c r="A199">
        <v>70</v>
      </c>
      <c r="B199">
        <v>1</v>
      </c>
      <c r="D199">
        <v>3</v>
      </c>
      <c r="E199" t="s">
        <v>184</v>
      </c>
      <c r="F199" t="s">
        <v>185</v>
      </c>
      <c r="G199">
        <v>1.03</v>
      </c>
      <c r="H199">
        <v>0</v>
      </c>
      <c r="I199" t="s">
        <v>3</v>
      </c>
      <c r="J199">
        <v>0</v>
      </c>
      <c r="K199">
        <v>0</v>
      </c>
      <c r="L199" t="s">
        <v>3</v>
      </c>
      <c r="M199" t="s">
        <v>3</v>
      </c>
      <c r="N199">
        <v>0</v>
      </c>
      <c r="O199">
        <v>1.03</v>
      </c>
      <c r="P199" t="s">
        <v>186</v>
      </c>
    </row>
    <row r="200" spans="1:50" x14ac:dyDescent="0.2">
      <c r="A200">
        <v>70</v>
      </c>
      <c r="B200">
        <v>1</v>
      </c>
      <c r="D200">
        <v>4</v>
      </c>
      <c r="E200" t="s">
        <v>187</v>
      </c>
      <c r="F200" t="s">
        <v>188</v>
      </c>
      <c r="G200">
        <v>1.1499999999999999</v>
      </c>
      <c r="H200">
        <v>0</v>
      </c>
      <c r="I200" t="s">
        <v>3</v>
      </c>
      <c r="J200">
        <v>0</v>
      </c>
      <c r="K200">
        <v>0</v>
      </c>
      <c r="L200" t="s">
        <v>3</v>
      </c>
      <c r="M200" t="s">
        <v>3</v>
      </c>
      <c r="N200">
        <v>0</v>
      </c>
      <c r="O200">
        <v>1.1499999999999999</v>
      </c>
      <c r="P200" t="s">
        <v>189</v>
      </c>
    </row>
    <row r="201" spans="1:50" x14ac:dyDescent="0.2">
      <c r="A201">
        <v>70</v>
      </c>
      <c r="B201">
        <v>1</v>
      </c>
      <c r="D201">
        <v>5</v>
      </c>
      <c r="E201" t="s">
        <v>190</v>
      </c>
      <c r="F201" t="s">
        <v>191</v>
      </c>
      <c r="G201">
        <v>7</v>
      </c>
      <c r="H201">
        <v>0</v>
      </c>
      <c r="I201" t="s">
        <v>3</v>
      </c>
      <c r="J201">
        <v>0</v>
      </c>
      <c r="K201">
        <v>0</v>
      </c>
      <c r="L201" t="s">
        <v>3</v>
      </c>
      <c r="M201" t="s">
        <v>3</v>
      </c>
      <c r="N201">
        <v>0</v>
      </c>
      <c r="O201">
        <v>7</v>
      </c>
      <c r="P201" t="s">
        <v>3</v>
      </c>
    </row>
    <row r="202" spans="1:50" x14ac:dyDescent="0.2">
      <c r="A202">
        <v>70</v>
      </c>
      <c r="B202">
        <v>1</v>
      </c>
      <c r="D202">
        <v>6</v>
      </c>
      <c r="E202" t="s">
        <v>192</v>
      </c>
      <c r="F202" t="s">
        <v>3</v>
      </c>
      <c r="G202">
        <v>2</v>
      </c>
      <c r="H202">
        <v>0</v>
      </c>
      <c r="I202" t="s">
        <v>3</v>
      </c>
      <c r="J202">
        <v>0</v>
      </c>
      <c r="K202">
        <v>0</v>
      </c>
      <c r="L202" t="s">
        <v>3</v>
      </c>
      <c r="M202" t="s">
        <v>3</v>
      </c>
      <c r="N202">
        <v>0</v>
      </c>
      <c r="O202">
        <v>2</v>
      </c>
      <c r="P202" t="s">
        <v>3</v>
      </c>
    </row>
    <row r="204" spans="1:50" x14ac:dyDescent="0.2">
      <c r="A204">
        <v>-1</v>
      </c>
    </row>
    <row r="206" spans="1:50" x14ac:dyDescent="0.2">
      <c r="A206" s="4">
        <v>75</v>
      </c>
      <c r="B206" s="4" t="s">
        <v>193</v>
      </c>
      <c r="C206" s="4">
        <v>2024</v>
      </c>
      <c r="D206" s="4">
        <v>0</v>
      </c>
      <c r="E206" s="4">
        <v>12</v>
      </c>
      <c r="F206" s="4"/>
      <c r="G206" s="4">
        <v>0</v>
      </c>
      <c r="H206" s="4">
        <v>1</v>
      </c>
      <c r="I206" s="4">
        <v>0</v>
      </c>
      <c r="J206" s="4">
        <v>3</v>
      </c>
      <c r="K206" s="4">
        <v>0</v>
      </c>
      <c r="L206" s="4">
        <v>0</v>
      </c>
      <c r="M206" s="4">
        <v>1</v>
      </c>
      <c r="N206" s="4">
        <v>64885992</v>
      </c>
      <c r="O206" s="4">
        <v>1</v>
      </c>
    </row>
    <row r="207" spans="1:50" x14ac:dyDescent="0.2">
      <c r="A207" s="6">
        <v>1</v>
      </c>
      <c r="B207" s="6" t="s">
        <v>194</v>
      </c>
      <c r="C207" s="6" t="s">
        <v>195</v>
      </c>
      <c r="D207" s="6">
        <v>2024</v>
      </c>
      <c r="E207" s="6">
        <v>12</v>
      </c>
      <c r="F207" s="6">
        <v>1</v>
      </c>
      <c r="G207" s="6">
        <v>1</v>
      </c>
      <c r="H207" s="6">
        <v>0</v>
      </c>
      <c r="I207" s="6">
        <v>2</v>
      </c>
      <c r="J207" s="6">
        <v>1</v>
      </c>
      <c r="K207" s="6">
        <v>1</v>
      </c>
      <c r="L207" s="6">
        <v>1</v>
      </c>
      <c r="M207" s="6">
        <v>1</v>
      </c>
      <c r="N207" s="6">
        <v>1</v>
      </c>
      <c r="O207" s="6">
        <v>1</v>
      </c>
      <c r="P207" s="6">
        <v>1</v>
      </c>
      <c r="Q207" s="6">
        <v>1</v>
      </c>
      <c r="R207" s="6" t="s">
        <v>3</v>
      </c>
      <c r="S207" s="6" t="s">
        <v>3</v>
      </c>
      <c r="T207" s="6" t="s">
        <v>3</v>
      </c>
      <c r="U207" s="6" t="s">
        <v>3</v>
      </c>
      <c r="V207" s="6" t="s">
        <v>3</v>
      </c>
      <c r="W207" s="6" t="s">
        <v>3</v>
      </c>
      <c r="X207" s="6" t="s">
        <v>3</v>
      </c>
      <c r="Y207" s="6" t="s">
        <v>3</v>
      </c>
      <c r="Z207" s="6" t="s">
        <v>3</v>
      </c>
      <c r="AA207" s="6" t="s">
        <v>3</v>
      </c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>
        <v>64885993</v>
      </c>
      <c r="AO207" s="6"/>
      <c r="AP207" s="6"/>
      <c r="AQ207" s="6"/>
      <c r="AR207" s="6"/>
      <c r="AS207" s="6"/>
      <c r="AT207" s="6"/>
      <c r="AU207" s="6"/>
      <c r="AV207" s="6"/>
      <c r="AW207" s="6"/>
      <c r="AX207" s="6"/>
    </row>
    <row r="208" spans="1:50" x14ac:dyDescent="0.2">
      <c r="A208" s="6">
        <v>2</v>
      </c>
      <c r="B208" s="6" t="s">
        <v>196</v>
      </c>
      <c r="C208" s="6" t="s">
        <v>3</v>
      </c>
      <c r="D208" s="6">
        <v>0</v>
      </c>
      <c r="E208" s="6">
        <v>0</v>
      </c>
      <c r="F208" s="6">
        <v>-1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>
        <v>64885994</v>
      </c>
    </row>
    <row r="209" spans="1:15" x14ac:dyDescent="0.2">
      <c r="A209" s="4">
        <v>75</v>
      </c>
      <c r="B209" s="4" t="s">
        <v>197</v>
      </c>
      <c r="C209" s="4">
        <v>2000</v>
      </c>
      <c r="D209" s="4">
        <v>0</v>
      </c>
      <c r="E209" s="4">
        <v>1</v>
      </c>
      <c r="F209" s="4"/>
      <c r="G209" s="4">
        <v>0</v>
      </c>
      <c r="H209" s="4">
        <v>1</v>
      </c>
      <c r="I209" s="4">
        <v>0</v>
      </c>
      <c r="J209" s="4">
        <v>1</v>
      </c>
      <c r="K209" s="4">
        <v>0</v>
      </c>
      <c r="L209" s="4">
        <v>0</v>
      </c>
      <c r="M209" s="4">
        <v>0</v>
      </c>
      <c r="N209" s="4">
        <v>64885995</v>
      </c>
      <c r="O209" s="4">
        <v>2</v>
      </c>
    </row>
    <row r="213" spans="1:15" x14ac:dyDescent="0.2">
      <c r="A213">
        <v>65</v>
      </c>
      <c r="C213">
        <v>1</v>
      </c>
      <c r="D213">
        <v>0</v>
      </c>
      <c r="E21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64885992</v>
      </c>
      <c r="E14" s="1">
        <v>64885995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19</v>
      </c>
      <c r="E16" s="8">
        <f>ROUND((Source!P135)/1000,2)</f>
        <v>0</v>
      </c>
      <c r="F16" s="8">
        <f>ROUND((Source!P136)/1000,2)</f>
        <v>0</v>
      </c>
      <c r="G16" s="8">
        <f>ROUND((Source!P127)/1000,2)</f>
        <v>0</v>
      </c>
      <c r="H16" s="8">
        <f>ROUND((Source!P137)/1000+(Source!P138)/1000,2)</f>
        <v>107.64</v>
      </c>
      <c r="I16" s="8">
        <f>E16+F16+G16+H16</f>
        <v>107.64</v>
      </c>
      <c r="J16" s="8">
        <f>ROUND((Source!P133+Source!P132)/1000,2)</f>
        <v>51.26</v>
      </c>
      <c r="K16" s="8">
        <v>51.26</v>
      </c>
      <c r="L16" s="8">
        <v>0</v>
      </c>
      <c r="M16" s="8">
        <v>0</v>
      </c>
      <c r="N16" s="8">
        <f>I16+L16+M16</f>
        <v>107.64</v>
      </c>
      <c r="T16" s="9">
        <f>ROUND((Source!F135)/1000,2)</f>
        <v>0</v>
      </c>
      <c r="U16" s="9">
        <f>ROUND((Source!F136)/1000,2)</f>
        <v>0</v>
      </c>
      <c r="V16" s="9">
        <f>ROUND((Source!F127)/1000,2)</f>
        <v>0</v>
      </c>
      <c r="W16" s="9">
        <f>ROUND((Source!F137)/1000+(Source!F138)/1000,2)</f>
        <v>2.11</v>
      </c>
      <c r="X16" s="9">
        <f>T16+U16+V16+W16</f>
        <v>2.11</v>
      </c>
      <c r="Y16" s="9">
        <f>ROUND((Source!F133+Source!F132)/1000,2)</f>
        <v>1.01</v>
      </c>
      <c r="Z16" s="9">
        <v>1.01</v>
      </c>
      <c r="AA16" s="9">
        <v>0</v>
      </c>
      <c r="AB16" s="9">
        <v>0</v>
      </c>
      <c r="AC16" s="9">
        <f>X16+AA16+AB16</f>
        <v>2.11</v>
      </c>
      <c r="AI16" s="7">
        <v>9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51258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51258</v>
      </c>
      <c r="BB16" s="8">
        <v>0</v>
      </c>
      <c r="BC16" s="8">
        <v>0</v>
      </c>
      <c r="BD16" s="8">
        <v>107642</v>
      </c>
      <c r="BE16" s="8">
        <v>0</v>
      </c>
      <c r="BF16" s="8">
        <v>74.817678400000005</v>
      </c>
      <c r="BG16" s="8">
        <v>0</v>
      </c>
      <c r="BH16" s="8">
        <v>0</v>
      </c>
      <c r="BI16" s="8">
        <v>37931</v>
      </c>
      <c r="BJ16" s="8">
        <v>18453</v>
      </c>
      <c r="BK16" s="8">
        <v>107642</v>
      </c>
      <c r="BR16" s="9">
        <v>1006.44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1006.44</v>
      </c>
      <c r="BZ16" s="9">
        <v>0</v>
      </c>
      <c r="CA16" s="9">
        <v>0</v>
      </c>
      <c r="CB16" s="9">
        <v>2113.5300000000002</v>
      </c>
      <c r="CC16" s="9">
        <v>0</v>
      </c>
      <c r="CD16" s="9">
        <v>74.817678400000005</v>
      </c>
      <c r="CE16" s="9">
        <v>0</v>
      </c>
      <c r="CF16" s="9">
        <v>0</v>
      </c>
      <c r="CG16" s="9">
        <v>744.77</v>
      </c>
      <c r="CH16" s="9">
        <v>362.32</v>
      </c>
      <c r="CI16" s="9">
        <v>2113.5300000000002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107.64</v>
      </c>
      <c r="I18">
        <v>107.64</v>
      </c>
      <c r="J18">
        <v>51.26</v>
      </c>
      <c r="K18">
        <v>51.26</v>
      </c>
      <c r="L18">
        <v>0</v>
      </c>
      <c r="M18">
        <v>0</v>
      </c>
      <c r="N18">
        <v>107.64</v>
      </c>
      <c r="T18">
        <v>0</v>
      </c>
      <c r="U18">
        <v>0</v>
      </c>
      <c r="V18">
        <v>0</v>
      </c>
      <c r="W18">
        <v>2.11</v>
      </c>
      <c r="X18">
        <v>2.11</v>
      </c>
      <c r="Y18">
        <v>1.01</v>
      </c>
      <c r="Z18">
        <v>1.01</v>
      </c>
      <c r="AA18">
        <v>0</v>
      </c>
      <c r="AB18">
        <v>0</v>
      </c>
      <c r="AC18">
        <v>2.11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51258</v>
      </c>
      <c r="G20" s="5" t="s">
        <v>66</v>
      </c>
      <c r="H20" s="5" t="s">
        <v>67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1006.44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68</v>
      </c>
      <c r="H21" s="5" t="s">
        <v>69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70</v>
      </c>
      <c r="H22" s="5" t="s">
        <v>71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72</v>
      </c>
      <c r="H23" s="5" t="s">
        <v>73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74</v>
      </c>
      <c r="H24" s="5" t="s">
        <v>75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76</v>
      </c>
      <c r="H25" s="5" t="s">
        <v>77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78</v>
      </c>
      <c r="H26" s="5" t="s">
        <v>79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80</v>
      </c>
      <c r="H27" s="5" t="s">
        <v>81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82</v>
      </c>
      <c r="H28" s="5" t="s">
        <v>83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84</v>
      </c>
      <c r="H29" s="5" t="s">
        <v>85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86</v>
      </c>
      <c r="H30" s="5" t="s">
        <v>87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88</v>
      </c>
      <c r="H31" s="5" t="s">
        <v>89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90</v>
      </c>
      <c r="H32" s="5" t="s">
        <v>91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51258</v>
      </c>
      <c r="G33" s="5" t="s">
        <v>92</v>
      </c>
      <c r="H33" s="5" t="s">
        <v>93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1006.44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94</v>
      </c>
      <c r="H34" s="5" t="s">
        <v>95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96</v>
      </c>
      <c r="H35" s="5" t="s">
        <v>97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98</v>
      </c>
      <c r="H36" s="5" t="s">
        <v>99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107642</v>
      </c>
      <c r="G37" s="5" t="s">
        <v>100</v>
      </c>
      <c r="H37" s="5" t="s">
        <v>101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2113.5300000000002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102</v>
      </c>
      <c r="H38" s="5" t="s">
        <v>103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104</v>
      </c>
      <c r="H39" s="5" t="s">
        <v>105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74.817678400000005</v>
      </c>
      <c r="G40" s="5" t="s">
        <v>106</v>
      </c>
      <c r="H40" s="5" t="s">
        <v>107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74.817678400000005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108</v>
      </c>
      <c r="H41" s="5" t="s">
        <v>109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110</v>
      </c>
      <c r="H42" s="5" t="s">
        <v>111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112</v>
      </c>
      <c r="H43" s="5" t="s">
        <v>113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37931</v>
      </c>
      <c r="G44" s="5" t="s">
        <v>114</v>
      </c>
      <c r="H44" s="5" t="s">
        <v>115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744.77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18453</v>
      </c>
      <c r="G45" s="5" t="s">
        <v>116</v>
      </c>
      <c r="H45" s="5" t="s">
        <v>117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362.32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107642</v>
      </c>
      <c r="G46" s="5" t="s">
        <v>118</v>
      </c>
      <c r="H46" s="5" t="s">
        <v>119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2113.5300000000002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193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64885992</v>
      </c>
      <c r="O51" s="4">
        <v>1</v>
      </c>
    </row>
    <row r="52" spans="1:50" x14ac:dyDescent="0.2">
      <c r="A52" s="6">
        <v>1</v>
      </c>
      <c r="B52" s="6" t="s">
        <v>194</v>
      </c>
      <c r="C52" s="6" t="s">
        <v>195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64885993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2</v>
      </c>
      <c r="B53" s="6" t="s">
        <v>196</v>
      </c>
      <c r="C53" s="6" t="s">
        <v>3</v>
      </c>
      <c r="D53" s="6">
        <v>0</v>
      </c>
      <c r="E53" s="6">
        <v>0</v>
      </c>
      <c r="F53" s="6">
        <v>-1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64885994</v>
      </c>
    </row>
    <row r="54" spans="1:50" x14ac:dyDescent="0.2">
      <c r="A54" s="4">
        <v>75</v>
      </c>
      <c r="B54" s="4" t="s">
        <v>197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64885995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7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64885995</v>
      </c>
      <c r="C1">
        <v>64886174</v>
      </c>
      <c r="D1">
        <v>29478568</v>
      </c>
      <c r="E1">
        <v>1</v>
      </c>
      <c r="F1">
        <v>1</v>
      </c>
      <c r="G1">
        <v>1</v>
      </c>
      <c r="H1">
        <v>1</v>
      </c>
      <c r="I1" t="s">
        <v>199</v>
      </c>
      <c r="J1" t="s">
        <v>3</v>
      </c>
      <c r="K1" t="s">
        <v>200</v>
      </c>
      <c r="L1">
        <v>1369</v>
      </c>
      <c r="N1">
        <v>1013</v>
      </c>
      <c r="O1" t="s">
        <v>201</v>
      </c>
      <c r="P1" t="s">
        <v>201</v>
      </c>
      <c r="Q1">
        <v>1</v>
      </c>
      <c r="W1">
        <v>0</v>
      </c>
      <c r="X1">
        <v>177969336</v>
      </c>
      <c r="Y1">
        <f t="shared" ref="Y1:Y26" si="0">(AT1*ROUND((1.255*0.8),7))</f>
        <v>6.5059200000000006</v>
      </c>
      <c r="AA1">
        <v>0</v>
      </c>
      <c r="AB1">
        <v>0</v>
      </c>
      <c r="AC1">
        <v>0</v>
      </c>
      <c r="AD1">
        <v>12.92</v>
      </c>
      <c r="AE1">
        <v>0</v>
      </c>
      <c r="AF1">
        <v>0</v>
      </c>
      <c r="AG1">
        <v>0</v>
      </c>
      <c r="AH1">
        <v>12.92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6.48</v>
      </c>
      <c r="AU1" t="s">
        <v>26</v>
      </c>
      <c r="AV1">
        <v>1</v>
      </c>
      <c r="AW1">
        <v>2</v>
      </c>
      <c r="AX1">
        <v>64886177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1</v>
      </c>
      <c r="CV1">
        <f>ROUND(Y1*Source!I28,7)</f>
        <v>6.5059199999999998E-2</v>
      </c>
      <c r="CW1">
        <v>0</v>
      </c>
      <c r="CX1">
        <f>ROUND(Y1*Source!I28,7)</f>
        <v>6.5059199999999998E-2</v>
      </c>
      <c r="CY1">
        <f t="shared" ref="CY1:CY32" si="1">AD1</f>
        <v>12.92</v>
      </c>
      <c r="CZ1">
        <f t="shared" ref="CZ1:CZ32" si="2">AH1</f>
        <v>12.92</v>
      </c>
      <c r="DA1">
        <f t="shared" ref="DA1:DA32" si="3">AL1</f>
        <v>1</v>
      </c>
      <c r="DB1">
        <f t="shared" ref="DB1:DB26" si="4">ROUND((ROUND(AT1*CZ1,2)*ROUND((1.255*0.8),7)),2)</f>
        <v>84.05</v>
      </c>
      <c r="DC1">
        <f t="shared" ref="DC1:DC26" si="5">ROUND((ROUND(AT1*AG1,2)*ROUND((1.255*0.8),7)),2)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0.84</v>
      </c>
      <c r="DJ1">
        <f t="shared" ref="DJ1:DJ32" si="6">DI1</f>
        <v>0.84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64885995</v>
      </c>
      <c r="C2">
        <v>64886174</v>
      </c>
      <c r="D2">
        <v>29477608</v>
      </c>
      <c r="E2">
        <v>1</v>
      </c>
      <c r="F2">
        <v>1</v>
      </c>
      <c r="G2">
        <v>1</v>
      </c>
      <c r="H2">
        <v>1</v>
      </c>
      <c r="I2" t="s">
        <v>202</v>
      </c>
      <c r="J2" t="s">
        <v>3</v>
      </c>
      <c r="K2" t="s">
        <v>203</v>
      </c>
      <c r="L2">
        <v>1369</v>
      </c>
      <c r="N2">
        <v>1013</v>
      </c>
      <c r="O2" t="s">
        <v>201</v>
      </c>
      <c r="P2" t="s">
        <v>201</v>
      </c>
      <c r="Q2">
        <v>1</v>
      </c>
      <c r="W2">
        <v>0</v>
      </c>
      <c r="X2">
        <v>2087786099</v>
      </c>
      <c r="Y2">
        <f t="shared" si="0"/>
        <v>6.5059200000000006</v>
      </c>
      <c r="AA2">
        <v>0</v>
      </c>
      <c r="AB2">
        <v>0</v>
      </c>
      <c r="AC2">
        <v>0</v>
      </c>
      <c r="AD2">
        <v>12.69</v>
      </c>
      <c r="AE2">
        <v>0</v>
      </c>
      <c r="AF2">
        <v>0</v>
      </c>
      <c r="AG2">
        <v>0</v>
      </c>
      <c r="AH2">
        <v>12.69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6.48</v>
      </c>
      <c r="AU2" t="s">
        <v>26</v>
      </c>
      <c r="AV2">
        <v>1</v>
      </c>
      <c r="AW2">
        <v>2</v>
      </c>
      <c r="AX2">
        <v>64886178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ROUND(AT2*Source!I28*AH2*AL2,0)</f>
        <v>1</v>
      </c>
      <c r="CV2">
        <f>ROUND(Y2*Source!I28,7)</f>
        <v>6.5059199999999998E-2</v>
      </c>
      <c r="CW2">
        <v>0</v>
      </c>
      <c r="CX2">
        <f>ROUND(Y2*Source!I28,7)</f>
        <v>6.5059199999999998E-2</v>
      </c>
      <c r="CY2">
        <f t="shared" si="1"/>
        <v>12.69</v>
      </c>
      <c r="CZ2">
        <f t="shared" si="2"/>
        <v>12.69</v>
      </c>
      <c r="DA2">
        <f t="shared" si="3"/>
        <v>1</v>
      </c>
      <c r="DB2">
        <f t="shared" si="4"/>
        <v>82.56</v>
      </c>
      <c r="DC2">
        <f t="shared" si="5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0.83</v>
      </c>
      <c r="DJ2">
        <f t="shared" si="6"/>
        <v>0.83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64885992</v>
      </c>
      <c r="C3">
        <v>64886174</v>
      </c>
      <c r="D3">
        <v>29478568</v>
      </c>
      <c r="E3">
        <v>1</v>
      </c>
      <c r="F3">
        <v>1</v>
      </c>
      <c r="G3">
        <v>1</v>
      </c>
      <c r="H3">
        <v>1</v>
      </c>
      <c r="I3" t="s">
        <v>199</v>
      </c>
      <c r="J3" t="s">
        <v>3</v>
      </c>
      <c r="K3" t="s">
        <v>200</v>
      </c>
      <c r="L3">
        <v>1369</v>
      </c>
      <c r="N3">
        <v>1013</v>
      </c>
      <c r="O3" t="s">
        <v>201</v>
      </c>
      <c r="P3" t="s">
        <v>201</v>
      </c>
      <c r="Q3">
        <v>1</v>
      </c>
      <c r="W3">
        <v>0</v>
      </c>
      <c r="X3">
        <v>177969336</v>
      </c>
      <c r="Y3">
        <f t="shared" si="0"/>
        <v>6.5059200000000006</v>
      </c>
      <c r="AA3">
        <v>0</v>
      </c>
      <c r="AB3">
        <v>0</v>
      </c>
      <c r="AC3">
        <v>0</v>
      </c>
      <c r="AD3">
        <v>12.92</v>
      </c>
      <c r="AE3">
        <v>0</v>
      </c>
      <c r="AF3">
        <v>0</v>
      </c>
      <c r="AG3">
        <v>0</v>
      </c>
      <c r="AH3">
        <v>12.92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6.48</v>
      </c>
      <c r="AU3" t="s">
        <v>26</v>
      </c>
      <c r="AV3">
        <v>1</v>
      </c>
      <c r="AW3">
        <v>2</v>
      </c>
      <c r="AX3">
        <v>64886177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ROUND(AT3*Source!I29*AH3*AL3,0)</f>
        <v>1</v>
      </c>
      <c r="CV3">
        <f>ROUND(Y3*Source!I29,7)</f>
        <v>6.5059199999999998E-2</v>
      </c>
      <c r="CW3">
        <v>0</v>
      </c>
      <c r="CX3">
        <f>ROUND(Y3*Source!I29,7)</f>
        <v>6.5059199999999998E-2</v>
      </c>
      <c r="CY3">
        <f t="shared" si="1"/>
        <v>12.92</v>
      </c>
      <c r="CZ3">
        <f t="shared" si="2"/>
        <v>12.92</v>
      </c>
      <c r="DA3">
        <f t="shared" si="3"/>
        <v>1</v>
      </c>
      <c r="DB3">
        <f t="shared" si="4"/>
        <v>84.05</v>
      </c>
      <c r="DC3">
        <f t="shared" si="5"/>
        <v>0</v>
      </c>
      <c r="DD3" t="s">
        <v>3</v>
      </c>
      <c r="DE3" t="s">
        <v>3</v>
      </c>
      <c r="DF3">
        <f>ROUND(ROUND(AE3,0)*CX3,0)</f>
        <v>0</v>
      </c>
      <c r="DG3">
        <f>ROUND(ROUND(AF3,0)*CX3,0)</f>
        <v>0</v>
      </c>
      <c r="DH3">
        <f>ROUND(ROUND(AG3,0)*CX3,0)</f>
        <v>0</v>
      </c>
      <c r="DI3">
        <f>ROUND(ROUND(AH3,0)*CX3,0)</f>
        <v>1</v>
      </c>
      <c r="DJ3">
        <f t="shared" si="6"/>
        <v>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64885992</v>
      </c>
      <c r="C4">
        <v>64886174</v>
      </c>
      <c r="D4">
        <v>29477608</v>
      </c>
      <c r="E4">
        <v>1</v>
      </c>
      <c r="F4">
        <v>1</v>
      </c>
      <c r="G4">
        <v>1</v>
      </c>
      <c r="H4">
        <v>1</v>
      </c>
      <c r="I4" t="s">
        <v>202</v>
      </c>
      <c r="J4" t="s">
        <v>3</v>
      </c>
      <c r="K4" t="s">
        <v>203</v>
      </c>
      <c r="L4">
        <v>1369</v>
      </c>
      <c r="N4">
        <v>1013</v>
      </c>
      <c r="O4" t="s">
        <v>201</v>
      </c>
      <c r="P4" t="s">
        <v>201</v>
      </c>
      <c r="Q4">
        <v>1</v>
      </c>
      <c r="W4">
        <v>0</v>
      </c>
      <c r="X4">
        <v>2087786099</v>
      </c>
      <c r="Y4">
        <f t="shared" si="0"/>
        <v>6.5059200000000006</v>
      </c>
      <c r="AA4">
        <v>0</v>
      </c>
      <c r="AB4">
        <v>0</v>
      </c>
      <c r="AC4">
        <v>0</v>
      </c>
      <c r="AD4">
        <v>12.69</v>
      </c>
      <c r="AE4">
        <v>0</v>
      </c>
      <c r="AF4">
        <v>0</v>
      </c>
      <c r="AG4">
        <v>0</v>
      </c>
      <c r="AH4">
        <v>12.69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6.48</v>
      </c>
      <c r="AU4" t="s">
        <v>26</v>
      </c>
      <c r="AV4">
        <v>1</v>
      </c>
      <c r="AW4">
        <v>2</v>
      </c>
      <c r="AX4">
        <v>64886178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ROUND(AT4*Source!I29*AH4*AL4,0)</f>
        <v>1</v>
      </c>
      <c r="CV4">
        <f>ROUND(Y4*Source!I29,7)</f>
        <v>6.5059199999999998E-2</v>
      </c>
      <c r="CW4">
        <v>0</v>
      </c>
      <c r="CX4">
        <f>ROUND(Y4*Source!I29,7)</f>
        <v>6.5059199999999998E-2</v>
      </c>
      <c r="CY4">
        <f t="shared" si="1"/>
        <v>12.69</v>
      </c>
      <c r="CZ4">
        <f t="shared" si="2"/>
        <v>12.69</v>
      </c>
      <c r="DA4">
        <f t="shared" si="3"/>
        <v>1</v>
      </c>
      <c r="DB4">
        <f t="shared" si="4"/>
        <v>82.56</v>
      </c>
      <c r="DC4">
        <f t="shared" si="5"/>
        <v>0</v>
      </c>
      <c r="DD4" t="s">
        <v>3</v>
      </c>
      <c r="DE4" t="s">
        <v>3</v>
      </c>
      <c r="DF4">
        <f>ROUND(ROUND(AE4,0)*CX4,0)</f>
        <v>0</v>
      </c>
      <c r="DG4">
        <f>ROUND(ROUND(AF4,0)*CX4,0)</f>
        <v>0</v>
      </c>
      <c r="DH4">
        <f>ROUND(ROUND(AG4,0)*CX4,0)</f>
        <v>0</v>
      </c>
      <c r="DI4">
        <f>ROUND(ROUND(AH4,0)*CX4,0)</f>
        <v>1</v>
      </c>
      <c r="DJ4">
        <f t="shared" si="6"/>
        <v>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64885995</v>
      </c>
      <c r="C5">
        <v>64886179</v>
      </c>
      <c r="D5">
        <v>29477606</v>
      </c>
      <c r="E5">
        <v>1</v>
      </c>
      <c r="F5">
        <v>1</v>
      </c>
      <c r="G5">
        <v>1</v>
      </c>
      <c r="H5">
        <v>1</v>
      </c>
      <c r="I5" t="s">
        <v>204</v>
      </c>
      <c r="J5" t="s">
        <v>3</v>
      </c>
      <c r="K5" t="s">
        <v>205</v>
      </c>
      <c r="L5">
        <v>1369</v>
      </c>
      <c r="N5">
        <v>1013</v>
      </c>
      <c r="O5" t="s">
        <v>201</v>
      </c>
      <c r="P5" t="s">
        <v>201</v>
      </c>
      <c r="Q5">
        <v>1</v>
      </c>
      <c r="W5">
        <v>0</v>
      </c>
      <c r="X5">
        <v>-1750091588</v>
      </c>
      <c r="Y5">
        <f t="shared" si="0"/>
        <v>0.65260000000000007</v>
      </c>
      <c r="AA5">
        <v>0</v>
      </c>
      <c r="AB5">
        <v>0</v>
      </c>
      <c r="AC5">
        <v>0</v>
      </c>
      <c r="AD5">
        <v>11.09</v>
      </c>
      <c r="AE5">
        <v>0</v>
      </c>
      <c r="AF5">
        <v>0</v>
      </c>
      <c r="AG5">
        <v>0</v>
      </c>
      <c r="AH5">
        <v>11.09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0.65</v>
      </c>
      <c r="AU5" t="s">
        <v>37</v>
      </c>
      <c r="AV5">
        <v>1</v>
      </c>
      <c r="AW5">
        <v>2</v>
      </c>
      <c r="AX5">
        <v>64886182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ROUND(AT5*Source!I30*AH5*AL5,0)</f>
        <v>238</v>
      </c>
      <c r="CV5">
        <f>ROUND(Y5*Source!I30,7)</f>
        <v>21.535799999999998</v>
      </c>
      <c r="CW5">
        <v>0</v>
      </c>
      <c r="CX5">
        <f>ROUND(Y5*Source!I30,7)</f>
        <v>21.535799999999998</v>
      </c>
      <c r="CY5">
        <f t="shared" si="1"/>
        <v>11.09</v>
      </c>
      <c r="CZ5">
        <f t="shared" si="2"/>
        <v>11.09</v>
      </c>
      <c r="DA5">
        <f t="shared" si="3"/>
        <v>1</v>
      </c>
      <c r="DB5">
        <f t="shared" si="4"/>
        <v>7.24</v>
      </c>
      <c r="DC5">
        <f t="shared" si="5"/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0</v>
      </c>
      <c r="DH5">
        <f>ROUND(ROUND(AG5,2)*CX5,2)</f>
        <v>0</v>
      </c>
      <c r="DI5">
        <f>ROUND(ROUND(AH5,2)*CX5,2)</f>
        <v>238.83</v>
      </c>
      <c r="DJ5">
        <f t="shared" si="6"/>
        <v>238.83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64885995</v>
      </c>
      <c r="C6">
        <v>64886179</v>
      </c>
      <c r="D6">
        <v>29477608</v>
      </c>
      <c r="E6">
        <v>1</v>
      </c>
      <c r="F6">
        <v>1</v>
      </c>
      <c r="G6">
        <v>1</v>
      </c>
      <c r="H6">
        <v>1</v>
      </c>
      <c r="I6" t="s">
        <v>202</v>
      </c>
      <c r="J6" t="s">
        <v>3</v>
      </c>
      <c r="K6" t="s">
        <v>203</v>
      </c>
      <c r="L6">
        <v>1369</v>
      </c>
      <c r="N6">
        <v>1013</v>
      </c>
      <c r="O6" t="s">
        <v>201</v>
      </c>
      <c r="P6" t="s">
        <v>201</v>
      </c>
      <c r="Q6">
        <v>1</v>
      </c>
      <c r="W6">
        <v>0</v>
      </c>
      <c r="X6">
        <v>2087786099</v>
      </c>
      <c r="Y6">
        <f t="shared" si="0"/>
        <v>0.97387999999999997</v>
      </c>
      <c r="AA6">
        <v>0</v>
      </c>
      <c r="AB6">
        <v>0</v>
      </c>
      <c r="AC6">
        <v>0</v>
      </c>
      <c r="AD6">
        <v>12.69</v>
      </c>
      <c r="AE6">
        <v>0</v>
      </c>
      <c r="AF6">
        <v>0</v>
      </c>
      <c r="AG6">
        <v>0</v>
      </c>
      <c r="AH6">
        <v>12.69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0.97</v>
      </c>
      <c r="AU6" t="s">
        <v>37</v>
      </c>
      <c r="AV6">
        <v>1</v>
      </c>
      <c r="AW6">
        <v>2</v>
      </c>
      <c r="AX6">
        <v>64886183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ROUND(AT6*Source!I30*AH6*AL6,0)</f>
        <v>406</v>
      </c>
      <c r="CV6">
        <f>ROUND(Y6*Source!I30,7)</f>
        <v>32.138039999999997</v>
      </c>
      <c r="CW6">
        <v>0</v>
      </c>
      <c r="CX6">
        <f>ROUND(Y6*Source!I30,7)</f>
        <v>32.138039999999997</v>
      </c>
      <c r="CY6">
        <f t="shared" si="1"/>
        <v>12.69</v>
      </c>
      <c r="CZ6">
        <f t="shared" si="2"/>
        <v>12.69</v>
      </c>
      <c r="DA6">
        <f t="shared" si="3"/>
        <v>1</v>
      </c>
      <c r="DB6">
        <f t="shared" si="4"/>
        <v>12.36</v>
      </c>
      <c r="DC6">
        <f t="shared" si="5"/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>ROUND(ROUND(AG6,2)*CX6,2)</f>
        <v>0</v>
      </c>
      <c r="DI6">
        <f>ROUND(ROUND(AH6,2)*CX6,2)</f>
        <v>407.83</v>
      </c>
      <c r="DJ6">
        <f t="shared" si="6"/>
        <v>407.83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64885992</v>
      </c>
      <c r="C7">
        <v>64886179</v>
      </c>
      <c r="D7">
        <v>29477606</v>
      </c>
      <c r="E7">
        <v>1</v>
      </c>
      <c r="F7">
        <v>1</v>
      </c>
      <c r="G7">
        <v>1</v>
      </c>
      <c r="H7">
        <v>1</v>
      </c>
      <c r="I7" t="s">
        <v>204</v>
      </c>
      <c r="J7" t="s">
        <v>3</v>
      </c>
      <c r="K7" t="s">
        <v>205</v>
      </c>
      <c r="L7">
        <v>1369</v>
      </c>
      <c r="N7">
        <v>1013</v>
      </c>
      <c r="O7" t="s">
        <v>201</v>
      </c>
      <c r="P7" t="s">
        <v>201</v>
      </c>
      <c r="Q7">
        <v>1</v>
      </c>
      <c r="W7">
        <v>0</v>
      </c>
      <c r="X7">
        <v>-1750091588</v>
      </c>
      <c r="Y7">
        <f t="shared" si="0"/>
        <v>0.65260000000000007</v>
      </c>
      <c r="AA7">
        <v>0</v>
      </c>
      <c r="AB7">
        <v>0</v>
      </c>
      <c r="AC7">
        <v>0</v>
      </c>
      <c r="AD7">
        <v>11.09</v>
      </c>
      <c r="AE7">
        <v>0</v>
      </c>
      <c r="AF7">
        <v>0</v>
      </c>
      <c r="AG7">
        <v>0</v>
      </c>
      <c r="AH7">
        <v>11.09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0.65</v>
      </c>
      <c r="AU7" t="s">
        <v>37</v>
      </c>
      <c r="AV7">
        <v>1</v>
      </c>
      <c r="AW7">
        <v>2</v>
      </c>
      <c r="AX7">
        <v>64886182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ROUND(AT7*Source!I31*AH7*AL7,0)</f>
        <v>238</v>
      </c>
      <c r="CV7">
        <f>ROUND(Y7*Source!I31,7)</f>
        <v>21.535799999999998</v>
      </c>
      <c r="CW7">
        <v>0</v>
      </c>
      <c r="CX7">
        <f>ROUND(Y7*Source!I31,7)</f>
        <v>21.535799999999998</v>
      </c>
      <c r="CY7">
        <f t="shared" si="1"/>
        <v>11.09</v>
      </c>
      <c r="CZ7">
        <f t="shared" si="2"/>
        <v>11.09</v>
      </c>
      <c r="DA7">
        <f t="shared" si="3"/>
        <v>1</v>
      </c>
      <c r="DB7">
        <f t="shared" si="4"/>
        <v>7.24</v>
      </c>
      <c r="DC7">
        <f t="shared" si="5"/>
        <v>0</v>
      </c>
      <c r="DD7" t="s">
        <v>3</v>
      </c>
      <c r="DE7" t="s">
        <v>3</v>
      </c>
      <c r="DF7">
        <f>ROUND(ROUND(AE7,0)*CX7,0)</f>
        <v>0</v>
      </c>
      <c r="DG7">
        <f>ROUND(ROUND(AF7,0)*CX7,0)</f>
        <v>0</v>
      </c>
      <c r="DH7">
        <f>ROUND(ROUND(AG7,0)*CX7,0)</f>
        <v>0</v>
      </c>
      <c r="DI7">
        <f>ROUND(ROUND(AH7,0)*CX7,0)</f>
        <v>237</v>
      </c>
      <c r="DJ7">
        <f t="shared" si="6"/>
        <v>237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64885992</v>
      </c>
      <c r="C8">
        <v>64886179</v>
      </c>
      <c r="D8">
        <v>29477608</v>
      </c>
      <c r="E8">
        <v>1</v>
      </c>
      <c r="F8">
        <v>1</v>
      </c>
      <c r="G8">
        <v>1</v>
      </c>
      <c r="H8">
        <v>1</v>
      </c>
      <c r="I8" t="s">
        <v>202</v>
      </c>
      <c r="J8" t="s">
        <v>3</v>
      </c>
      <c r="K8" t="s">
        <v>203</v>
      </c>
      <c r="L8">
        <v>1369</v>
      </c>
      <c r="N8">
        <v>1013</v>
      </c>
      <c r="O8" t="s">
        <v>201</v>
      </c>
      <c r="P8" t="s">
        <v>201</v>
      </c>
      <c r="Q8">
        <v>1</v>
      </c>
      <c r="W8">
        <v>0</v>
      </c>
      <c r="X8">
        <v>2087786099</v>
      </c>
      <c r="Y8">
        <f t="shared" si="0"/>
        <v>0.97387999999999997</v>
      </c>
      <c r="AA8">
        <v>0</v>
      </c>
      <c r="AB8">
        <v>0</v>
      </c>
      <c r="AC8">
        <v>0</v>
      </c>
      <c r="AD8">
        <v>12.69</v>
      </c>
      <c r="AE8">
        <v>0</v>
      </c>
      <c r="AF8">
        <v>0</v>
      </c>
      <c r="AG8">
        <v>0</v>
      </c>
      <c r="AH8">
        <v>12.69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0.97</v>
      </c>
      <c r="AU8" t="s">
        <v>37</v>
      </c>
      <c r="AV8">
        <v>1</v>
      </c>
      <c r="AW8">
        <v>2</v>
      </c>
      <c r="AX8">
        <v>64886183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ROUND(AT8*Source!I31*AH8*AL8,0)</f>
        <v>406</v>
      </c>
      <c r="CV8">
        <f>ROUND(Y8*Source!I31,7)</f>
        <v>32.138039999999997</v>
      </c>
      <c r="CW8">
        <v>0</v>
      </c>
      <c r="CX8">
        <f>ROUND(Y8*Source!I31,7)</f>
        <v>32.138039999999997</v>
      </c>
      <c r="CY8">
        <f t="shared" si="1"/>
        <v>12.69</v>
      </c>
      <c r="CZ8">
        <f t="shared" si="2"/>
        <v>12.69</v>
      </c>
      <c r="DA8">
        <f t="shared" si="3"/>
        <v>1</v>
      </c>
      <c r="DB8">
        <f t="shared" si="4"/>
        <v>12.36</v>
      </c>
      <c r="DC8">
        <f t="shared" si="5"/>
        <v>0</v>
      </c>
      <c r="DD8" t="s">
        <v>3</v>
      </c>
      <c r="DE8" t="s">
        <v>3</v>
      </c>
      <c r="DF8">
        <f>ROUND(ROUND(AE8,0)*CX8,0)</f>
        <v>0</v>
      </c>
      <c r="DG8">
        <f>ROUND(ROUND(AF8,0)*CX8,0)</f>
        <v>0</v>
      </c>
      <c r="DH8">
        <f>ROUND(ROUND(AG8,0)*CX8,0)</f>
        <v>0</v>
      </c>
      <c r="DI8">
        <f>ROUND(ROUND(AH8,0)*CX8,0)</f>
        <v>418</v>
      </c>
      <c r="DJ8">
        <f t="shared" si="6"/>
        <v>418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64885995</v>
      </c>
      <c r="C9">
        <v>64886184</v>
      </c>
      <c r="D9">
        <v>29477608</v>
      </c>
      <c r="E9">
        <v>1</v>
      </c>
      <c r="F9">
        <v>1</v>
      </c>
      <c r="G9">
        <v>1</v>
      </c>
      <c r="H9">
        <v>1</v>
      </c>
      <c r="I9" t="s">
        <v>202</v>
      </c>
      <c r="J9" t="s">
        <v>3</v>
      </c>
      <c r="K9" t="s">
        <v>203</v>
      </c>
      <c r="L9">
        <v>1369</v>
      </c>
      <c r="N9">
        <v>1013</v>
      </c>
      <c r="O9" t="s">
        <v>201</v>
      </c>
      <c r="P9" t="s">
        <v>201</v>
      </c>
      <c r="Q9">
        <v>1</v>
      </c>
      <c r="W9">
        <v>0</v>
      </c>
      <c r="X9">
        <v>2087786099</v>
      </c>
      <c r="Y9">
        <f t="shared" si="0"/>
        <v>0.73292000000000002</v>
      </c>
      <c r="AA9">
        <v>0</v>
      </c>
      <c r="AB9">
        <v>0</v>
      </c>
      <c r="AC9">
        <v>0</v>
      </c>
      <c r="AD9">
        <v>12.69</v>
      </c>
      <c r="AE9">
        <v>0</v>
      </c>
      <c r="AF9">
        <v>0</v>
      </c>
      <c r="AG9">
        <v>0</v>
      </c>
      <c r="AH9">
        <v>12.69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0.73</v>
      </c>
      <c r="AU9" t="s">
        <v>37</v>
      </c>
      <c r="AV9">
        <v>1</v>
      </c>
      <c r="AW9">
        <v>2</v>
      </c>
      <c r="AX9">
        <v>64904180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ROUND(AT9*Source!I32*AH9*AL9,0)</f>
        <v>306</v>
      </c>
      <c r="CV9">
        <f>ROUND(Y9*Source!I32,7)</f>
        <v>24.186360000000001</v>
      </c>
      <c r="CW9">
        <v>0</v>
      </c>
      <c r="CX9">
        <f>ROUND(Y9*Source!I32,7)</f>
        <v>24.186360000000001</v>
      </c>
      <c r="CY9">
        <f t="shared" si="1"/>
        <v>12.69</v>
      </c>
      <c r="CZ9">
        <f t="shared" si="2"/>
        <v>12.69</v>
      </c>
      <c r="DA9">
        <f t="shared" si="3"/>
        <v>1</v>
      </c>
      <c r="DB9">
        <f t="shared" si="4"/>
        <v>9.3000000000000007</v>
      </c>
      <c r="DC9">
        <f t="shared" si="5"/>
        <v>0</v>
      </c>
      <c r="DD9" t="s">
        <v>3</v>
      </c>
      <c r="DE9" t="s">
        <v>3</v>
      </c>
      <c r="DF9">
        <f>ROUND(ROUND(AE9,2)*CX9,2)</f>
        <v>0</v>
      </c>
      <c r="DG9">
        <f>ROUND(ROUND(AF9,2)*CX9,2)</f>
        <v>0</v>
      </c>
      <c r="DH9">
        <f>ROUND(ROUND(AG9,2)*CX9,2)</f>
        <v>0</v>
      </c>
      <c r="DI9">
        <f>ROUND(ROUND(AH9,2)*CX9,2)</f>
        <v>306.92</v>
      </c>
      <c r="DJ9">
        <f t="shared" si="6"/>
        <v>306.92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64885995</v>
      </c>
      <c r="C10">
        <v>64886184</v>
      </c>
      <c r="D10">
        <v>29478197</v>
      </c>
      <c r="E10">
        <v>1</v>
      </c>
      <c r="F10">
        <v>1</v>
      </c>
      <c r="G10">
        <v>1</v>
      </c>
      <c r="H10">
        <v>1</v>
      </c>
      <c r="I10" t="s">
        <v>206</v>
      </c>
      <c r="J10" t="s">
        <v>3</v>
      </c>
      <c r="K10" t="s">
        <v>207</v>
      </c>
      <c r="L10">
        <v>1369</v>
      </c>
      <c r="N10">
        <v>1013</v>
      </c>
      <c r="O10" t="s">
        <v>201</v>
      </c>
      <c r="P10" t="s">
        <v>201</v>
      </c>
      <c r="Q10">
        <v>1</v>
      </c>
      <c r="W10">
        <v>0</v>
      </c>
      <c r="X10">
        <v>1515797261</v>
      </c>
      <c r="Y10">
        <f t="shared" si="0"/>
        <v>0.49196000000000001</v>
      </c>
      <c r="AA10">
        <v>0</v>
      </c>
      <c r="AB10">
        <v>0</v>
      </c>
      <c r="AC10">
        <v>0</v>
      </c>
      <c r="AD10">
        <v>10.210000000000001</v>
      </c>
      <c r="AE10">
        <v>0</v>
      </c>
      <c r="AF10">
        <v>0</v>
      </c>
      <c r="AG10">
        <v>0</v>
      </c>
      <c r="AH10">
        <v>10.210000000000001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0.49</v>
      </c>
      <c r="AU10" t="s">
        <v>37</v>
      </c>
      <c r="AV10">
        <v>1</v>
      </c>
      <c r="AW10">
        <v>2</v>
      </c>
      <c r="AX10">
        <v>64904181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ROUND(AT10*Source!I32*AH10*AL10,0)</f>
        <v>165</v>
      </c>
      <c r="CV10">
        <f>ROUND(Y10*Source!I32,7)</f>
        <v>16.234680000000001</v>
      </c>
      <c r="CW10">
        <v>0</v>
      </c>
      <c r="CX10">
        <f>ROUND(Y10*Source!I32,7)</f>
        <v>16.234680000000001</v>
      </c>
      <c r="CY10">
        <f t="shared" si="1"/>
        <v>10.210000000000001</v>
      </c>
      <c r="CZ10">
        <f t="shared" si="2"/>
        <v>10.210000000000001</v>
      </c>
      <c r="DA10">
        <f t="shared" si="3"/>
        <v>1</v>
      </c>
      <c r="DB10">
        <f t="shared" si="4"/>
        <v>5.0199999999999996</v>
      </c>
      <c r="DC10">
        <f t="shared" si="5"/>
        <v>0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0</v>
      </c>
      <c r="DH10">
        <f>ROUND(ROUND(AG10,2)*CX10,2)</f>
        <v>0</v>
      </c>
      <c r="DI10">
        <f>ROUND(ROUND(AH10,2)*CX10,2)</f>
        <v>165.76</v>
      </c>
      <c r="DJ10">
        <f t="shared" si="6"/>
        <v>165.76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64885992</v>
      </c>
      <c r="C11">
        <v>64886184</v>
      </c>
      <c r="D11">
        <v>29477608</v>
      </c>
      <c r="E11">
        <v>1</v>
      </c>
      <c r="F11">
        <v>1</v>
      </c>
      <c r="G11">
        <v>1</v>
      </c>
      <c r="H11">
        <v>1</v>
      </c>
      <c r="I11" t="s">
        <v>202</v>
      </c>
      <c r="J11" t="s">
        <v>3</v>
      </c>
      <c r="K11" t="s">
        <v>203</v>
      </c>
      <c r="L11">
        <v>1369</v>
      </c>
      <c r="N11">
        <v>1013</v>
      </c>
      <c r="O11" t="s">
        <v>201</v>
      </c>
      <c r="P11" t="s">
        <v>201</v>
      </c>
      <c r="Q11">
        <v>1</v>
      </c>
      <c r="W11">
        <v>0</v>
      </c>
      <c r="X11">
        <v>2087786099</v>
      </c>
      <c r="Y11">
        <f t="shared" si="0"/>
        <v>0.73292000000000002</v>
      </c>
      <c r="AA11">
        <v>0</v>
      </c>
      <c r="AB11">
        <v>0</v>
      </c>
      <c r="AC11">
        <v>0</v>
      </c>
      <c r="AD11">
        <v>12.69</v>
      </c>
      <c r="AE11">
        <v>0</v>
      </c>
      <c r="AF11">
        <v>0</v>
      </c>
      <c r="AG11">
        <v>0</v>
      </c>
      <c r="AH11">
        <v>12.69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0.73</v>
      </c>
      <c r="AU11" t="s">
        <v>37</v>
      </c>
      <c r="AV11">
        <v>1</v>
      </c>
      <c r="AW11">
        <v>2</v>
      </c>
      <c r="AX11">
        <v>64904180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ROUND(AT11*Source!I33*AH11*AL11,0)</f>
        <v>306</v>
      </c>
      <c r="CV11">
        <f>ROUND(Y11*Source!I33,7)</f>
        <v>24.186360000000001</v>
      </c>
      <c r="CW11">
        <v>0</v>
      </c>
      <c r="CX11">
        <f>ROUND(Y11*Source!I33,7)</f>
        <v>24.186360000000001</v>
      </c>
      <c r="CY11">
        <f t="shared" si="1"/>
        <v>12.69</v>
      </c>
      <c r="CZ11">
        <f t="shared" si="2"/>
        <v>12.69</v>
      </c>
      <c r="DA11">
        <f t="shared" si="3"/>
        <v>1</v>
      </c>
      <c r="DB11">
        <f t="shared" si="4"/>
        <v>9.3000000000000007</v>
      </c>
      <c r="DC11">
        <f t="shared" si="5"/>
        <v>0</v>
      </c>
      <c r="DD11" t="s">
        <v>3</v>
      </c>
      <c r="DE11" t="s">
        <v>3</v>
      </c>
      <c r="DF11">
        <f>ROUND(ROUND(AE11,0)*CX11,0)</f>
        <v>0</v>
      </c>
      <c r="DG11">
        <f>ROUND(ROUND(AF11,0)*CX11,0)</f>
        <v>0</v>
      </c>
      <c r="DH11">
        <f>ROUND(ROUND(AG11,0)*CX11,0)</f>
        <v>0</v>
      </c>
      <c r="DI11">
        <f>ROUND(ROUND(AH11,0)*CX11,0)</f>
        <v>314</v>
      </c>
      <c r="DJ11">
        <f t="shared" si="6"/>
        <v>314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64885992</v>
      </c>
      <c r="C12">
        <v>64886184</v>
      </c>
      <c r="D12">
        <v>29478197</v>
      </c>
      <c r="E12">
        <v>1</v>
      </c>
      <c r="F12">
        <v>1</v>
      </c>
      <c r="G12">
        <v>1</v>
      </c>
      <c r="H12">
        <v>1</v>
      </c>
      <c r="I12" t="s">
        <v>206</v>
      </c>
      <c r="J12" t="s">
        <v>3</v>
      </c>
      <c r="K12" t="s">
        <v>207</v>
      </c>
      <c r="L12">
        <v>1369</v>
      </c>
      <c r="N12">
        <v>1013</v>
      </c>
      <c r="O12" t="s">
        <v>201</v>
      </c>
      <c r="P12" t="s">
        <v>201</v>
      </c>
      <c r="Q12">
        <v>1</v>
      </c>
      <c r="W12">
        <v>0</v>
      </c>
      <c r="X12">
        <v>1515797261</v>
      </c>
      <c r="Y12">
        <f t="shared" si="0"/>
        <v>0.49196000000000001</v>
      </c>
      <c r="AA12">
        <v>0</v>
      </c>
      <c r="AB12">
        <v>0</v>
      </c>
      <c r="AC12">
        <v>0</v>
      </c>
      <c r="AD12">
        <v>10.210000000000001</v>
      </c>
      <c r="AE12">
        <v>0</v>
      </c>
      <c r="AF12">
        <v>0</v>
      </c>
      <c r="AG12">
        <v>0</v>
      </c>
      <c r="AH12">
        <v>10.210000000000001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0.49</v>
      </c>
      <c r="AU12" t="s">
        <v>37</v>
      </c>
      <c r="AV12">
        <v>1</v>
      </c>
      <c r="AW12">
        <v>2</v>
      </c>
      <c r="AX12">
        <v>64904181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ROUND(AT12*Source!I33*AH12*AL12,0)</f>
        <v>165</v>
      </c>
      <c r="CV12">
        <f>ROUND(Y12*Source!I33,7)</f>
        <v>16.234680000000001</v>
      </c>
      <c r="CW12">
        <v>0</v>
      </c>
      <c r="CX12">
        <f>ROUND(Y12*Source!I33,7)</f>
        <v>16.234680000000001</v>
      </c>
      <c r="CY12">
        <f t="shared" si="1"/>
        <v>10.210000000000001</v>
      </c>
      <c r="CZ12">
        <f t="shared" si="2"/>
        <v>10.210000000000001</v>
      </c>
      <c r="DA12">
        <f t="shared" si="3"/>
        <v>1</v>
      </c>
      <c r="DB12">
        <f t="shared" si="4"/>
        <v>5.0199999999999996</v>
      </c>
      <c r="DC12">
        <f t="shared" si="5"/>
        <v>0</v>
      </c>
      <c r="DD12" t="s">
        <v>3</v>
      </c>
      <c r="DE12" t="s">
        <v>3</v>
      </c>
      <c r="DF12">
        <f>ROUND(ROUND(AE12,0)*CX12,0)</f>
        <v>0</v>
      </c>
      <c r="DG12">
        <f>ROUND(ROUND(AF12,0)*CX12,0)</f>
        <v>0</v>
      </c>
      <c r="DH12">
        <f>ROUND(ROUND(AG12,0)*CX12,0)</f>
        <v>0</v>
      </c>
      <c r="DI12">
        <f>ROUND(ROUND(AH12,0)*CX12,0)</f>
        <v>162</v>
      </c>
      <c r="DJ12">
        <f t="shared" si="6"/>
        <v>162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ROW(Source!A34)</f>
        <v>34</v>
      </c>
      <c r="B13">
        <v>64885995</v>
      </c>
      <c r="C13">
        <v>64886189</v>
      </c>
      <c r="D13">
        <v>29412067</v>
      </c>
      <c r="E13">
        <v>1</v>
      </c>
      <c r="F13">
        <v>1</v>
      </c>
      <c r="G13">
        <v>1</v>
      </c>
      <c r="H13">
        <v>1</v>
      </c>
      <c r="I13" t="s">
        <v>208</v>
      </c>
      <c r="J13" t="s">
        <v>3</v>
      </c>
      <c r="K13" t="s">
        <v>209</v>
      </c>
      <c r="L13">
        <v>1369</v>
      </c>
      <c r="N13">
        <v>1013</v>
      </c>
      <c r="O13" t="s">
        <v>201</v>
      </c>
      <c r="P13" t="s">
        <v>201</v>
      </c>
      <c r="Q13">
        <v>1</v>
      </c>
      <c r="W13">
        <v>0</v>
      </c>
      <c r="X13">
        <v>-492150492</v>
      </c>
      <c r="Y13">
        <f t="shared" si="0"/>
        <v>10.401439999999999</v>
      </c>
      <c r="AA13">
        <v>0</v>
      </c>
      <c r="AB13">
        <v>0</v>
      </c>
      <c r="AC13">
        <v>0</v>
      </c>
      <c r="AD13">
        <v>15.49</v>
      </c>
      <c r="AE13">
        <v>0</v>
      </c>
      <c r="AF13">
        <v>0</v>
      </c>
      <c r="AG13">
        <v>0</v>
      </c>
      <c r="AH13">
        <v>15.49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10.36</v>
      </c>
      <c r="AU13" t="s">
        <v>37</v>
      </c>
      <c r="AV13">
        <v>1</v>
      </c>
      <c r="AW13">
        <v>2</v>
      </c>
      <c r="AX13">
        <v>64886193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ROUND(AT13*Source!I34*AH13*AL13,0)</f>
        <v>160</v>
      </c>
      <c r="CV13">
        <f>ROUND(Y13*Source!I34,7)</f>
        <v>10.401439999999999</v>
      </c>
      <c r="CW13">
        <v>0</v>
      </c>
      <c r="CX13">
        <f>ROUND(Y13*Source!I34,7)</f>
        <v>10.401439999999999</v>
      </c>
      <c r="CY13">
        <f t="shared" si="1"/>
        <v>15.49</v>
      </c>
      <c r="CZ13">
        <f t="shared" si="2"/>
        <v>15.49</v>
      </c>
      <c r="DA13">
        <f t="shared" si="3"/>
        <v>1</v>
      </c>
      <c r="DB13">
        <f t="shared" si="4"/>
        <v>161.12</v>
      </c>
      <c r="DC13">
        <f t="shared" si="5"/>
        <v>0</v>
      </c>
      <c r="DD13" t="s">
        <v>3</v>
      </c>
      <c r="DE13" t="s">
        <v>3</v>
      </c>
      <c r="DF13">
        <f>ROUND(ROUND(AE13,2)*CX13,2)</f>
        <v>0</v>
      </c>
      <c r="DG13">
        <f>ROUND(ROUND(AF13,2)*CX13,2)</f>
        <v>0</v>
      </c>
      <c r="DH13">
        <f>ROUND(ROUND(AG13,2)*CX13,2)</f>
        <v>0</v>
      </c>
      <c r="DI13">
        <f>ROUND(ROUND(AH13,2)*CX13,2)</f>
        <v>161.12</v>
      </c>
      <c r="DJ13">
        <f t="shared" si="6"/>
        <v>161.12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ROW(Source!A34)</f>
        <v>34</v>
      </c>
      <c r="B14">
        <v>64885995</v>
      </c>
      <c r="C14">
        <v>64886189</v>
      </c>
      <c r="D14">
        <v>29420508</v>
      </c>
      <c r="E14">
        <v>1</v>
      </c>
      <c r="F14">
        <v>1</v>
      </c>
      <c r="G14">
        <v>1</v>
      </c>
      <c r="H14">
        <v>1</v>
      </c>
      <c r="I14" t="s">
        <v>210</v>
      </c>
      <c r="J14" t="s">
        <v>3</v>
      </c>
      <c r="K14" t="s">
        <v>211</v>
      </c>
      <c r="L14">
        <v>1369</v>
      </c>
      <c r="N14">
        <v>1013</v>
      </c>
      <c r="O14" t="s">
        <v>201</v>
      </c>
      <c r="P14" t="s">
        <v>201</v>
      </c>
      <c r="Q14">
        <v>1</v>
      </c>
      <c r="W14">
        <v>0</v>
      </c>
      <c r="X14">
        <v>1660935601</v>
      </c>
      <c r="Y14">
        <f t="shared" si="0"/>
        <v>8.39344</v>
      </c>
      <c r="AA14">
        <v>0</v>
      </c>
      <c r="AB14">
        <v>0</v>
      </c>
      <c r="AC14">
        <v>0</v>
      </c>
      <c r="AD14">
        <v>14.09</v>
      </c>
      <c r="AE14">
        <v>0</v>
      </c>
      <c r="AF14">
        <v>0</v>
      </c>
      <c r="AG14">
        <v>0</v>
      </c>
      <c r="AH14">
        <v>14.09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8.36</v>
      </c>
      <c r="AU14" t="s">
        <v>37</v>
      </c>
      <c r="AV14">
        <v>1</v>
      </c>
      <c r="AW14">
        <v>2</v>
      </c>
      <c r="AX14">
        <v>64886194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ROUND(AT14*Source!I34*AH14*AL14,0)</f>
        <v>118</v>
      </c>
      <c r="CV14">
        <f>ROUND(Y14*Source!I34,7)</f>
        <v>8.39344</v>
      </c>
      <c r="CW14">
        <v>0</v>
      </c>
      <c r="CX14">
        <f>ROUND(Y14*Source!I34,7)</f>
        <v>8.39344</v>
      </c>
      <c r="CY14">
        <f t="shared" si="1"/>
        <v>14.09</v>
      </c>
      <c r="CZ14">
        <f t="shared" si="2"/>
        <v>14.09</v>
      </c>
      <c r="DA14">
        <f t="shared" si="3"/>
        <v>1</v>
      </c>
      <c r="DB14">
        <f t="shared" si="4"/>
        <v>118.26</v>
      </c>
      <c r="DC14">
        <f t="shared" si="5"/>
        <v>0</v>
      </c>
      <c r="DD14" t="s">
        <v>3</v>
      </c>
      <c r="DE14" t="s">
        <v>3</v>
      </c>
      <c r="DF14">
        <f>ROUND(ROUND(AE14,2)*CX14,2)</f>
        <v>0</v>
      </c>
      <c r="DG14">
        <f>ROUND(ROUND(AF14,2)*CX14,2)</f>
        <v>0</v>
      </c>
      <c r="DH14">
        <f>ROUND(ROUND(AG14,2)*CX14,2)</f>
        <v>0</v>
      </c>
      <c r="DI14">
        <f>ROUND(ROUND(AH14,2)*CX14,2)</f>
        <v>118.26</v>
      </c>
      <c r="DJ14">
        <f t="shared" si="6"/>
        <v>118.26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ROW(Source!A34)</f>
        <v>34</v>
      </c>
      <c r="B15">
        <v>64885995</v>
      </c>
      <c r="C15">
        <v>64886189</v>
      </c>
      <c r="D15">
        <v>29420467</v>
      </c>
      <c r="E15">
        <v>1</v>
      </c>
      <c r="F15">
        <v>1</v>
      </c>
      <c r="G15">
        <v>1</v>
      </c>
      <c r="H15">
        <v>1</v>
      </c>
      <c r="I15" t="s">
        <v>212</v>
      </c>
      <c r="J15" t="s">
        <v>3</v>
      </c>
      <c r="K15" t="s">
        <v>213</v>
      </c>
      <c r="L15">
        <v>1369</v>
      </c>
      <c r="N15">
        <v>1013</v>
      </c>
      <c r="O15" t="s">
        <v>201</v>
      </c>
      <c r="P15" t="s">
        <v>201</v>
      </c>
      <c r="Q15">
        <v>1</v>
      </c>
      <c r="W15">
        <v>0</v>
      </c>
      <c r="X15">
        <v>1876455240</v>
      </c>
      <c r="Y15">
        <f t="shared" si="0"/>
        <v>13.18252</v>
      </c>
      <c r="AA15">
        <v>0</v>
      </c>
      <c r="AB15">
        <v>0</v>
      </c>
      <c r="AC15">
        <v>0</v>
      </c>
      <c r="AD15">
        <v>16.93</v>
      </c>
      <c r="AE15">
        <v>0</v>
      </c>
      <c r="AF15">
        <v>0</v>
      </c>
      <c r="AG15">
        <v>0</v>
      </c>
      <c r="AH15">
        <v>16.93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13.13</v>
      </c>
      <c r="AU15" t="s">
        <v>37</v>
      </c>
      <c r="AV15">
        <v>1</v>
      </c>
      <c r="AW15">
        <v>2</v>
      </c>
      <c r="AX15">
        <v>64886195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ROUND(AT15*Source!I34*AH15*AL15,0)</f>
        <v>222</v>
      </c>
      <c r="CV15">
        <f>ROUND(Y15*Source!I34,7)</f>
        <v>13.18252</v>
      </c>
      <c r="CW15">
        <v>0</v>
      </c>
      <c r="CX15">
        <f>ROUND(Y15*Source!I34,7)</f>
        <v>13.18252</v>
      </c>
      <c r="CY15">
        <f t="shared" si="1"/>
        <v>16.93</v>
      </c>
      <c r="CZ15">
        <f t="shared" si="2"/>
        <v>16.93</v>
      </c>
      <c r="DA15">
        <f t="shared" si="3"/>
        <v>1</v>
      </c>
      <c r="DB15">
        <f t="shared" si="4"/>
        <v>223.18</v>
      </c>
      <c r="DC15">
        <f t="shared" si="5"/>
        <v>0</v>
      </c>
      <c r="DD15" t="s">
        <v>3</v>
      </c>
      <c r="DE15" t="s">
        <v>3</v>
      </c>
      <c r="DF15">
        <f>ROUND(ROUND(AE15,2)*CX15,2)</f>
        <v>0</v>
      </c>
      <c r="DG15">
        <f>ROUND(ROUND(AF15,2)*CX15,2)</f>
        <v>0</v>
      </c>
      <c r="DH15">
        <f>ROUND(ROUND(AG15,2)*CX15,2)</f>
        <v>0</v>
      </c>
      <c r="DI15">
        <f>ROUND(ROUND(AH15,2)*CX15,2)</f>
        <v>223.18</v>
      </c>
      <c r="DJ15">
        <f t="shared" si="6"/>
        <v>223.18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64885992</v>
      </c>
      <c r="C16">
        <v>64886189</v>
      </c>
      <c r="D16">
        <v>29412067</v>
      </c>
      <c r="E16">
        <v>1</v>
      </c>
      <c r="F16">
        <v>1</v>
      </c>
      <c r="G16">
        <v>1</v>
      </c>
      <c r="H16">
        <v>1</v>
      </c>
      <c r="I16" t="s">
        <v>208</v>
      </c>
      <c r="J16" t="s">
        <v>3</v>
      </c>
      <c r="K16" t="s">
        <v>209</v>
      </c>
      <c r="L16">
        <v>1369</v>
      </c>
      <c r="N16">
        <v>1013</v>
      </c>
      <c r="O16" t="s">
        <v>201</v>
      </c>
      <c r="P16" t="s">
        <v>201</v>
      </c>
      <c r="Q16">
        <v>1</v>
      </c>
      <c r="W16">
        <v>0</v>
      </c>
      <c r="X16">
        <v>-492150492</v>
      </c>
      <c r="Y16">
        <f t="shared" si="0"/>
        <v>10.401439999999999</v>
      </c>
      <c r="AA16">
        <v>0</v>
      </c>
      <c r="AB16">
        <v>0</v>
      </c>
      <c r="AC16">
        <v>0</v>
      </c>
      <c r="AD16">
        <v>15.49</v>
      </c>
      <c r="AE16">
        <v>0</v>
      </c>
      <c r="AF16">
        <v>0</v>
      </c>
      <c r="AG16">
        <v>0</v>
      </c>
      <c r="AH16">
        <v>15.49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10.36</v>
      </c>
      <c r="AU16" t="s">
        <v>37</v>
      </c>
      <c r="AV16">
        <v>1</v>
      </c>
      <c r="AW16">
        <v>2</v>
      </c>
      <c r="AX16">
        <v>64886193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ROUND(AT16*Source!I35*AH16*AL16,0)</f>
        <v>160</v>
      </c>
      <c r="CV16">
        <f>ROUND(Y16*Source!I35,7)</f>
        <v>10.401439999999999</v>
      </c>
      <c r="CW16">
        <v>0</v>
      </c>
      <c r="CX16">
        <f>ROUND(Y16*Source!I35,7)</f>
        <v>10.401439999999999</v>
      </c>
      <c r="CY16">
        <f t="shared" si="1"/>
        <v>15.49</v>
      </c>
      <c r="CZ16">
        <f t="shared" si="2"/>
        <v>15.49</v>
      </c>
      <c r="DA16">
        <f t="shared" si="3"/>
        <v>1</v>
      </c>
      <c r="DB16">
        <f t="shared" si="4"/>
        <v>161.12</v>
      </c>
      <c r="DC16">
        <f t="shared" si="5"/>
        <v>0</v>
      </c>
      <c r="DD16" t="s">
        <v>3</v>
      </c>
      <c r="DE16" t="s">
        <v>3</v>
      </c>
      <c r="DF16">
        <f>ROUND(ROUND(AE16,0)*CX16,0)</f>
        <v>0</v>
      </c>
      <c r="DG16">
        <f>ROUND(ROUND(AF16,0)*CX16,0)</f>
        <v>0</v>
      </c>
      <c r="DH16">
        <f>ROUND(ROUND(AG16,0)*CX16,0)</f>
        <v>0</v>
      </c>
      <c r="DI16">
        <f>ROUND(ROUND(AH16,0)*CX16,0)</f>
        <v>156</v>
      </c>
      <c r="DJ16">
        <f t="shared" si="6"/>
        <v>156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ROW(Source!A35)</f>
        <v>35</v>
      </c>
      <c r="B17">
        <v>64885992</v>
      </c>
      <c r="C17">
        <v>64886189</v>
      </c>
      <c r="D17">
        <v>29420508</v>
      </c>
      <c r="E17">
        <v>1</v>
      </c>
      <c r="F17">
        <v>1</v>
      </c>
      <c r="G17">
        <v>1</v>
      </c>
      <c r="H17">
        <v>1</v>
      </c>
      <c r="I17" t="s">
        <v>210</v>
      </c>
      <c r="J17" t="s">
        <v>3</v>
      </c>
      <c r="K17" t="s">
        <v>211</v>
      </c>
      <c r="L17">
        <v>1369</v>
      </c>
      <c r="N17">
        <v>1013</v>
      </c>
      <c r="O17" t="s">
        <v>201</v>
      </c>
      <c r="P17" t="s">
        <v>201</v>
      </c>
      <c r="Q17">
        <v>1</v>
      </c>
      <c r="W17">
        <v>0</v>
      </c>
      <c r="X17">
        <v>1660935601</v>
      </c>
      <c r="Y17">
        <f t="shared" si="0"/>
        <v>8.39344</v>
      </c>
      <c r="AA17">
        <v>0</v>
      </c>
      <c r="AB17">
        <v>0</v>
      </c>
      <c r="AC17">
        <v>0</v>
      </c>
      <c r="AD17">
        <v>14.09</v>
      </c>
      <c r="AE17">
        <v>0</v>
      </c>
      <c r="AF17">
        <v>0</v>
      </c>
      <c r="AG17">
        <v>0</v>
      </c>
      <c r="AH17">
        <v>14.09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8.36</v>
      </c>
      <c r="AU17" t="s">
        <v>37</v>
      </c>
      <c r="AV17">
        <v>1</v>
      </c>
      <c r="AW17">
        <v>2</v>
      </c>
      <c r="AX17">
        <v>64886194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ROUND(AT17*Source!I35*AH17*AL17,0)</f>
        <v>118</v>
      </c>
      <c r="CV17">
        <f>ROUND(Y17*Source!I35,7)</f>
        <v>8.39344</v>
      </c>
      <c r="CW17">
        <v>0</v>
      </c>
      <c r="CX17">
        <f>ROUND(Y17*Source!I35,7)</f>
        <v>8.39344</v>
      </c>
      <c r="CY17">
        <f t="shared" si="1"/>
        <v>14.09</v>
      </c>
      <c r="CZ17">
        <f t="shared" si="2"/>
        <v>14.09</v>
      </c>
      <c r="DA17">
        <f t="shared" si="3"/>
        <v>1</v>
      </c>
      <c r="DB17">
        <f t="shared" si="4"/>
        <v>118.26</v>
      </c>
      <c r="DC17">
        <f t="shared" si="5"/>
        <v>0</v>
      </c>
      <c r="DD17" t="s">
        <v>3</v>
      </c>
      <c r="DE17" t="s">
        <v>3</v>
      </c>
      <c r="DF17">
        <f>ROUND(ROUND(AE17,0)*CX17,0)</f>
        <v>0</v>
      </c>
      <c r="DG17">
        <f>ROUND(ROUND(AF17,0)*CX17,0)</f>
        <v>0</v>
      </c>
      <c r="DH17">
        <f>ROUND(ROUND(AG17,0)*CX17,0)</f>
        <v>0</v>
      </c>
      <c r="DI17">
        <f>ROUND(ROUND(AH17,0)*CX17,0)</f>
        <v>118</v>
      </c>
      <c r="DJ17">
        <f t="shared" si="6"/>
        <v>118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ROW(Source!A35)</f>
        <v>35</v>
      </c>
      <c r="B18">
        <v>64885992</v>
      </c>
      <c r="C18">
        <v>64886189</v>
      </c>
      <c r="D18">
        <v>29420467</v>
      </c>
      <c r="E18">
        <v>1</v>
      </c>
      <c r="F18">
        <v>1</v>
      </c>
      <c r="G18">
        <v>1</v>
      </c>
      <c r="H18">
        <v>1</v>
      </c>
      <c r="I18" t="s">
        <v>212</v>
      </c>
      <c r="J18" t="s">
        <v>3</v>
      </c>
      <c r="K18" t="s">
        <v>213</v>
      </c>
      <c r="L18">
        <v>1369</v>
      </c>
      <c r="N18">
        <v>1013</v>
      </c>
      <c r="O18" t="s">
        <v>201</v>
      </c>
      <c r="P18" t="s">
        <v>201</v>
      </c>
      <c r="Q18">
        <v>1</v>
      </c>
      <c r="W18">
        <v>0</v>
      </c>
      <c r="X18">
        <v>1876455240</v>
      </c>
      <c r="Y18">
        <f t="shared" si="0"/>
        <v>13.18252</v>
      </c>
      <c r="AA18">
        <v>0</v>
      </c>
      <c r="AB18">
        <v>0</v>
      </c>
      <c r="AC18">
        <v>0</v>
      </c>
      <c r="AD18">
        <v>16.93</v>
      </c>
      <c r="AE18">
        <v>0</v>
      </c>
      <c r="AF18">
        <v>0</v>
      </c>
      <c r="AG18">
        <v>0</v>
      </c>
      <c r="AH18">
        <v>16.93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13.13</v>
      </c>
      <c r="AU18" t="s">
        <v>37</v>
      </c>
      <c r="AV18">
        <v>1</v>
      </c>
      <c r="AW18">
        <v>2</v>
      </c>
      <c r="AX18">
        <v>64886195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ROUND(AT18*Source!I35*AH18*AL18,0)</f>
        <v>222</v>
      </c>
      <c r="CV18">
        <f>ROUND(Y18*Source!I35,7)</f>
        <v>13.18252</v>
      </c>
      <c r="CW18">
        <v>0</v>
      </c>
      <c r="CX18">
        <f>ROUND(Y18*Source!I35,7)</f>
        <v>13.18252</v>
      </c>
      <c r="CY18">
        <f t="shared" si="1"/>
        <v>16.93</v>
      </c>
      <c r="CZ18">
        <f t="shared" si="2"/>
        <v>16.93</v>
      </c>
      <c r="DA18">
        <f t="shared" si="3"/>
        <v>1</v>
      </c>
      <c r="DB18">
        <f t="shared" si="4"/>
        <v>223.18</v>
      </c>
      <c r="DC18">
        <f t="shared" si="5"/>
        <v>0</v>
      </c>
      <c r="DD18" t="s">
        <v>3</v>
      </c>
      <c r="DE18" t="s">
        <v>3</v>
      </c>
      <c r="DF18">
        <f>ROUND(ROUND(AE18,0)*CX18,0)</f>
        <v>0</v>
      </c>
      <c r="DG18">
        <f>ROUND(ROUND(AF18,0)*CX18,0)</f>
        <v>0</v>
      </c>
      <c r="DH18">
        <f>ROUND(ROUND(AG18,0)*CX18,0)</f>
        <v>0</v>
      </c>
      <c r="DI18">
        <f>ROUND(ROUND(AH18,0)*CX18,0)</f>
        <v>224</v>
      </c>
      <c r="DJ18">
        <f t="shared" si="6"/>
        <v>224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ROW(Source!A36)</f>
        <v>36</v>
      </c>
      <c r="B19">
        <v>64885995</v>
      </c>
      <c r="C19">
        <v>64886196</v>
      </c>
      <c r="D19">
        <v>29478568</v>
      </c>
      <c r="E19">
        <v>1</v>
      </c>
      <c r="F19">
        <v>1</v>
      </c>
      <c r="G19">
        <v>1</v>
      </c>
      <c r="H19">
        <v>1</v>
      </c>
      <c r="I19" t="s">
        <v>199</v>
      </c>
      <c r="J19" t="s">
        <v>3</v>
      </c>
      <c r="K19" t="s">
        <v>200</v>
      </c>
      <c r="L19">
        <v>1369</v>
      </c>
      <c r="N19">
        <v>1013</v>
      </c>
      <c r="O19" t="s">
        <v>201</v>
      </c>
      <c r="P19" t="s">
        <v>201</v>
      </c>
      <c r="Q19">
        <v>1</v>
      </c>
      <c r="W19">
        <v>0</v>
      </c>
      <c r="X19">
        <v>177969336</v>
      </c>
      <c r="Y19">
        <f t="shared" si="0"/>
        <v>0.16064000000000001</v>
      </c>
      <c r="AA19">
        <v>0</v>
      </c>
      <c r="AB19">
        <v>0</v>
      </c>
      <c r="AC19">
        <v>0</v>
      </c>
      <c r="AD19">
        <v>12.92</v>
      </c>
      <c r="AE19">
        <v>0</v>
      </c>
      <c r="AF19">
        <v>0</v>
      </c>
      <c r="AG19">
        <v>0</v>
      </c>
      <c r="AH19">
        <v>12.92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0.16</v>
      </c>
      <c r="AU19" t="s">
        <v>37</v>
      </c>
      <c r="AV19">
        <v>1</v>
      </c>
      <c r="AW19">
        <v>2</v>
      </c>
      <c r="AX19">
        <v>64886199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ROUND(AT19*Source!I36*AH19*AL19,0)</f>
        <v>4</v>
      </c>
      <c r="CV19">
        <f>ROUND(Y19*Source!I36,7)</f>
        <v>0.32128000000000001</v>
      </c>
      <c r="CW19">
        <v>0</v>
      </c>
      <c r="CX19">
        <f>ROUND(Y19*Source!I36,7)</f>
        <v>0.32128000000000001</v>
      </c>
      <c r="CY19">
        <f t="shared" si="1"/>
        <v>12.92</v>
      </c>
      <c r="CZ19">
        <f t="shared" si="2"/>
        <v>12.92</v>
      </c>
      <c r="DA19">
        <f t="shared" si="3"/>
        <v>1</v>
      </c>
      <c r="DB19">
        <f t="shared" si="4"/>
        <v>2.08</v>
      </c>
      <c r="DC19">
        <f t="shared" si="5"/>
        <v>0</v>
      </c>
      <c r="DD19" t="s">
        <v>3</v>
      </c>
      <c r="DE19" t="s">
        <v>3</v>
      </c>
      <c r="DF19">
        <f>ROUND(ROUND(AE19,2)*CX19,2)</f>
        <v>0</v>
      </c>
      <c r="DG19">
        <f>ROUND(ROUND(AF19,2)*CX19,2)</f>
        <v>0</v>
      </c>
      <c r="DH19">
        <f>ROUND(ROUND(AG19,2)*CX19,2)</f>
        <v>0</v>
      </c>
      <c r="DI19">
        <f>ROUND(ROUND(AH19,2)*CX19,2)</f>
        <v>4.1500000000000004</v>
      </c>
      <c r="DJ19">
        <f t="shared" si="6"/>
        <v>4.1500000000000004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ROW(Source!A36)</f>
        <v>36</v>
      </c>
      <c r="B20">
        <v>64885995</v>
      </c>
      <c r="C20">
        <v>64886196</v>
      </c>
      <c r="D20">
        <v>29477608</v>
      </c>
      <c r="E20">
        <v>1</v>
      </c>
      <c r="F20">
        <v>1</v>
      </c>
      <c r="G20">
        <v>1</v>
      </c>
      <c r="H20">
        <v>1</v>
      </c>
      <c r="I20" t="s">
        <v>202</v>
      </c>
      <c r="J20" t="s">
        <v>3</v>
      </c>
      <c r="K20" t="s">
        <v>203</v>
      </c>
      <c r="L20">
        <v>1369</v>
      </c>
      <c r="N20">
        <v>1013</v>
      </c>
      <c r="O20" t="s">
        <v>201</v>
      </c>
      <c r="P20" t="s">
        <v>201</v>
      </c>
      <c r="Q20">
        <v>1</v>
      </c>
      <c r="W20">
        <v>0</v>
      </c>
      <c r="X20">
        <v>2087786099</v>
      </c>
      <c r="Y20">
        <f t="shared" si="0"/>
        <v>0.16064000000000001</v>
      </c>
      <c r="AA20">
        <v>0</v>
      </c>
      <c r="AB20">
        <v>0</v>
      </c>
      <c r="AC20">
        <v>0</v>
      </c>
      <c r="AD20">
        <v>12.69</v>
      </c>
      <c r="AE20">
        <v>0</v>
      </c>
      <c r="AF20">
        <v>0</v>
      </c>
      <c r="AG20">
        <v>0</v>
      </c>
      <c r="AH20">
        <v>12.69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0.16</v>
      </c>
      <c r="AU20" t="s">
        <v>37</v>
      </c>
      <c r="AV20">
        <v>1</v>
      </c>
      <c r="AW20">
        <v>2</v>
      </c>
      <c r="AX20">
        <v>64886200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ROUND(AT20*Source!I36*AH20*AL20,0)</f>
        <v>4</v>
      </c>
      <c r="CV20">
        <f>ROUND(Y20*Source!I36,7)</f>
        <v>0.32128000000000001</v>
      </c>
      <c r="CW20">
        <v>0</v>
      </c>
      <c r="CX20">
        <f>ROUND(Y20*Source!I36,7)</f>
        <v>0.32128000000000001</v>
      </c>
      <c r="CY20">
        <f t="shared" si="1"/>
        <v>12.69</v>
      </c>
      <c r="CZ20">
        <f t="shared" si="2"/>
        <v>12.69</v>
      </c>
      <c r="DA20">
        <f t="shared" si="3"/>
        <v>1</v>
      </c>
      <c r="DB20">
        <f t="shared" si="4"/>
        <v>2.04</v>
      </c>
      <c r="DC20">
        <f t="shared" si="5"/>
        <v>0</v>
      </c>
      <c r="DD20" t="s">
        <v>3</v>
      </c>
      <c r="DE20" t="s">
        <v>3</v>
      </c>
      <c r="DF20">
        <f>ROUND(ROUND(AE20,2)*CX20,2)</f>
        <v>0</v>
      </c>
      <c r="DG20">
        <f>ROUND(ROUND(AF20,2)*CX20,2)</f>
        <v>0</v>
      </c>
      <c r="DH20">
        <f>ROUND(ROUND(AG20,2)*CX20,2)</f>
        <v>0</v>
      </c>
      <c r="DI20">
        <f>ROUND(ROUND(AH20,2)*CX20,2)</f>
        <v>4.08</v>
      </c>
      <c r="DJ20">
        <f t="shared" si="6"/>
        <v>4.08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64885992</v>
      </c>
      <c r="C21">
        <v>64886196</v>
      </c>
      <c r="D21">
        <v>29478568</v>
      </c>
      <c r="E21">
        <v>1</v>
      </c>
      <c r="F21">
        <v>1</v>
      </c>
      <c r="G21">
        <v>1</v>
      </c>
      <c r="H21">
        <v>1</v>
      </c>
      <c r="I21" t="s">
        <v>199</v>
      </c>
      <c r="J21" t="s">
        <v>3</v>
      </c>
      <c r="K21" t="s">
        <v>200</v>
      </c>
      <c r="L21">
        <v>1369</v>
      </c>
      <c r="N21">
        <v>1013</v>
      </c>
      <c r="O21" t="s">
        <v>201</v>
      </c>
      <c r="P21" t="s">
        <v>201</v>
      </c>
      <c r="Q21">
        <v>1</v>
      </c>
      <c r="W21">
        <v>0</v>
      </c>
      <c r="X21">
        <v>177969336</v>
      </c>
      <c r="Y21">
        <f t="shared" si="0"/>
        <v>0.16064000000000001</v>
      </c>
      <c r="AA21">
        <v>0</v>
      </c>
      <c r="AB21">
        <v>0</v>
      </c>
      <c r="AC21">
        <v>0</v>
      </c>
      <c r="AD21">
        <v>12.92</v>
      </c>
      <c r="AE21">
        <v>0</v>
      </c>
      <c r="AF21">
        <v>0</v>
      </c>
      <c r="AG21">
        <v>0</v>
      </c>
      <c r="AH21">
        <v>12.92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0.16</v>
      </c>
      <c r="AU21" t="s">
        <v>37</v>
      </c>
      <c r="AV21">
        <v>1</v>
      </c>
      <c r="AW21">
        <v>2</v>
      </c>
      <c r="AX21">
        <v>64886199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ROUND(AT21*Source!I37*AH21*AL21,0)</f>
        <v>4</v>
      </c>
      <c r="CV21">
        <f>ROUND(Y21*Source!I37,7)</f>
        <v>0.32128000000000001</v>
      </c>
      <c r="CW21">
        <v>0</v>
      </c>
      <c r="CX21">
        <f>ROUND(Y21*Source!I37,7)</f>
        <v>0.32128000000000001</v>
      </c>
      <c r="CY21">
        <f t="shared" si="1"/>
        <v>12.92</v>
      </c>
      <c r="CZ21">
        <f t="shared" si="2"/>
        <v>12.92</v>
      </c>
      <c r="DA21">
        <f t="shared" si="3"/>
        <v>1</v>
      </c>
      <c r="DB21">
        <f t="shared" si="4"/>
        <v>2.08</v>
      </c>
      <c r="DC21">
        <f t="shared" si="5"/>
        <v>0</v>
      </c>
      <c r="DD21" t="s">
        <v>3</v>
      </c>
      <c r="DE21" t="s">
        <v>3</v>
      </c>
      <c r="DF21">
        <f>ROUND(ROUND(AE21,0)*CX21,0)</f>
        <v>0</v>
      </c>
      <c r="DG21">
        <f>ROUND(ROUND(AF21,0)*CX21,0)</f>
        <v>0</v>
      </c>
      <c r="DH21">
        <f>ROUND(ROUND(AG21,0)*CX21,0)</f>
        <v>0</v>
      </c>
      <c r="DI21">
        <f>ROUND(ROUND(AH21,0)*CX21,0)</f>
        <v>4</v>
      </c>
      <c r="DJ21">
        <f t="shared" si="6"/>
        <v>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ROW(Source!A37)</f>
        <v>37</v>
      </c>
      <c r="B22">
        <v>64885992</v>
      </c>
      <c r="C22">
        <v>64886196</v>
      </c>
      <c r="D22">
        <v>29477608</v>
      </c>
      <c r="E22">
        <v>1</v>
      </c>
      <c r="F22">
        <v>1</v>
      </c>
      <c r="G22">
        <v>1</v>
      </c>
      <c r="H22">
        <v>1</v>
      </c>
      <c r="I22" t="s">
        <v>202</v>
      </c>
      <c r="J22" t="s">
        <v>3</v>
      </c>
      <c r="K22" t="s">
        <v>203</v>
      </c>
      <c r="L22">
        <v>1369</v>
      </c>
      <c r="N22">
        <v>1013</v>
      </c>
      <c r="O22" t="s">
        <v>201</v>
      </c>
      <c r="P22" t="s">
        <v>201</v>
      </c>
      <c r="Q22">
        <v>1</v>
      </c>
      <c r="W22">
        <v>0</v>
      </c>
      <c r="X22">
        <v>2087786099</v>
      </c>
      <c r="Y22">
        <f t="shared" si="0"/>
        <v>0.16064000000000001</v>
      </c>
      <c r="AA22">
        <v>0</v>
      </c>
      <c r="AB22">
        <v>0</v>
      </c>
      <c r="AC22">
        <v>0</v>
      </c>
      <c r="AD22">
        <v>12.69</v>
      </c>
      <c r="AE22">
        <v>0</v>
      </c>
      <c r="AF22">
        <v>0</v>
      </c>
      <c r="AG22">
        <v>0</v>
      </c>
      <c r="AH22">
        <v>12.69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0.16</v>
      </c>
      <c r="AU22" t="s">
        <v>37</v>
      </c>
      <c r="AV22">
        <v>1</v>
      </c>
      <c r="AW22">
        <v>2</v>
      </c>
      <c r="AX22">
        <v>64886200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ROUND(AT22*Source!I37*AH22*AL22,0)</f>
        <v>4</v>
      </c>
      <c r="CV22">
        <f>ROUND(Y22*Source!I37,7)</f>
        <v>0.32128000000000001</v>
      </c>
      <c r="CW22">
        <v>0</v>
      </c>
      <c r="CX22">
        <f>ROUND(Y22*Source!I37,7)</f>
        <v>0.32128000000000001</v>
      </c>
      <c r="CY22">
        <f t="shared" si="1"/>
        <v>12.69</v>
      </c>
      <c r="CZ22">
        <f t="shared" si="2"/>
        <v>12.69</v>
      </c>
      <c r="DA22">
        <f t="shared" si="3"/>
        <v>1</v>
      </c>
      <c r="DB22">
        <f t="shared" si="4"/>
        <v>2.04</v>
      </c>
      <c r="DC22">
        <f t="shared" si="5"/>
        <v>0</v>
      </c>
      <c r="DD22" t="s">
        <v>3</v>
      </c>
      <c r="DE22" t="s">
        <v>3</v>
      </c>
      <c r="DF22">
        <f>ROUND(ROUND(AE22,0)*CX22,0)</f>
        <v>0</v>
      </c>
      <c r="DG22">
        <f>ROUND(ROUND(AF22,0)*CX22,0)</f>
        <v>0</v>
      </c>
      <c r="DH22">
        <f>ROUND(ROUND(AG22,0)*CX22,0)</f>
        <v>0</v>
      </c>
      <c r="DI22">
        <f>ROUND(ROUND(AH22,0)*CX22,0)</f>
        <v>4</v>
      </c>
      <c r="DJ22">
        <f t="shared" si="6"/>
        <v>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ROW(Source!A38)</f>
        <v>38</v>
      </c>
      <c r="B23">
        <v>64885995</v>
      </c>
      <c r="C23">
        <v>64886201</v>
      </c>
      <c r="D23">
        <v>29478568</v>
      </c>
      <c r="E23">
        <v>1</v>
      </c>
      <c r="F23">
        <v>1</v>
      </c>
      <c r="G23">
        <v>1</v>
      </c>
      <c r="H23">
        <v>1</v>
      </c>
      <c r="I23" t="s">
        <v>199</v>
      </c>
      <c r="J23" t="s">
        <v>3</v>
      </c>
      <c r="K23" t="s">
        <v>200</v>
      </c>
      <c r="L23">
        <v>1369</v>
      </c>
      <c r="N23">
        <v>1013</v>
      </c>
      <c r="O23" t="s">
        <v>201</v>
      </c>
      <c r="P23" t="s">
        <v>201</v>
      </c>
      <c r="Q23">
        <v>1</v>
      </c>
      <c r="W23">
        <v>0</v>
      </c>
      <c r="X23">
        <v>177969336</v>
      </c>
      <c r="Y23">
        <f t="shared" si="0"/>
        <v>0.41163999999999995</v>
      </c>
      <c r="AA23">
        <v>0</v>
      </c>
      <c r="AB23">
        <v>0</v>
      </c>
      <c r="AC23">
        <v>0</v>
      </c>
      <c r="AD23">
        <v>12.92</v>
      </c>
      <c r="AE23">
        <v>0</v>
      </c>
      <c r="AF23">
        <v>0</v>
      </c>
      <c r="AG23">
        <v>0</v>
      </c>
      <c r="AH23">
        <v>12.92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0.41</v>
      </c>
      <c r="AU23" t="s">
        <v>37</v>
      </c>
      <c r="AV23">
        <v>1</v>
      </c>
      <c r="AW23">
        <v>2</v>
      </c>
      <c r="AX23">
        <v>64886204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ROUND(AT23*Source!I38*AH23*AL23,0)</f>
        <v>11</v>
      </c>
      <c r="CV23">
        <f>ROUND(Y23*Source!I38,7)</f>
        <v>0.82328000000000001</v>
      </c>
      <c r="CW23">
        <v>0</v>
      </c>
      <c r="CX23">
        <f>ROUND(Y23*Source!I38,7)</f>
        <v>0.82328000000000001</v>
      </c>
      <c r="CY23">
        <f t="shared" si="1"/>
        <v>12.92</v>
      </c>
      <c r="CZ23">
        <f t="shared" si="2"/>
        <v>12.92</v>
      </c>
      <c r="DA23">
        <f t="shared" si="3"/>
        <v>1</v>
      </c>
      <c r="DB23">
        <f t="shared" si="4"/>
        <v>5.32</v>
      </c>
      <c r="DC23">
        <f t="shared" si="5"/>
        <v>0</v>
      </c>
      <c r="DD23" t="s">
        <v>3</v>
      </c>
      <c r="DE23" t="s">
        <v>3</v>
      </c>
      <c r="DF23">
        <f>ROUND(ROUND(AE23,2)*CX23,2)</f>
        <v>0</v>
      </c>
      <c r="DG23">
        <f>ROUND(ROUND(AF23,2)*CX23,2)</f>
        <v>0</v>
      </c>
      <c r="DH23">
        <f>ROUND(ROUND(AG23,2)*CX23,2)</f>
        <v>0</v>
      </c>
      <c r="DI23">
        <f>ROUND(ROUND(AH23,2)*CX23,2)</f>
        <v>10.64</v>
      </c>
      <c r="DJ23">
        <f t="shared" si="6"/>
        <v>10.64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ROW(Source!A38)</f>
        <v>38</v>
      </c>
      <c r="B24">
        <v>64885995</v>
      </c>
      <c r="C24">
        <v>64886201</v>
      </c>
      <c r="D24">
        <v>29477608</v>
      </c>
      <c r="E24">
        <v>1</v>
      </c>
      <c r="F24">
        <v>1</v>
      </c>
      <c r="G24">
        <v>1</v>
      </c>
      <c r="H24">
        <v>1</v>
      </c>
      <c r="I24" t="s">
        <v>202</v>
      </c>
      <c r="J24" t="s">
        <v>3</v>
      </c>
      <c r="K24" t="s">
        <v>203</v>
      </c>
      <c r="L24">
        <v>1369</v>
      </c>
      <c r="N24">
        <v>1013</v>
      </c>
      <c r="O24" t="s">
        <v>201</v>
      </c>
      <c r="P24" t="s">
        <v>201</v>
      </c>
      <c r="Q24">
        <v>1</v>
      </c>
      <c r="W24">
        <v>0</v>
      </c>
      <c r="X24">
        <v>2087786099</v>
      </c>
      <c r="Y24">
        <f t="shared" si="0"/>
        <v>0.41163999999999995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0.41</v>
      </c>
      <c r="AU24" t="s">
        <v>37</v>
      </c>
      <c r="AV24">
        <v>1</v>
      </c>
      <c r="AW24">
        <v>2</v>
      </c>
      <c r="AX24">
        <v>64886205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ROUND(AT24*Source!I38*AH24*AL24,0)</f>
        <v>10</v>
      </c>
      <c r="CV24">
        <f>ROUND(Y24*Source!I38,7)</f>
        <v>0.82328000000000001</v>
      </c>
      <c r="CW24">
        <v>0</v>
      </c>
      <c r="CX24">
        <f>ROUND(Y24*Source!I38,7)</f>
        <v>0.82328000000000001</v>
      </c>
      <c r="CY24">
        <f t="shared" si="1"/>
        <v>12.69</v>
      </c>
      <c r="CZ24">
        <f t="shared" si="2"/>
        <v>12.69</v>
      </c>
      <c r="DA24">
        <f t="shared" si="3"/>
        <v>1</v>
      </c>
      <c r="DB24">
        <f t="shared" si="4"/>
        <v>5.22</v>
      </c>
      <c r="DC24">
        <f t="shared" si="5"/>
        <v>0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0</v>
      </c>
      <c r="DH24">
        <f>ROUND(ROUND(AG24,2)*CX24,2)</f>
        <v>0</v>
      </c>
      <c r="DI24">
        <f>ROUND(ROUND(AH24,2)*CX24,2)</f>
        <v>10.45</v>
      </c>
      <c r="DJ24">
        <f t="shared" si="6"/>
        <v>10.45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ROW(Source!A39)</f>
        <v>39</v>
      </c>
      <c r="B25">
        <v>64885992</v>
      </c>
      <c r="C25">
        <v>64886201</v>
      </c>
      <c r="D25">
        <v>29478568</v>
      </c>
      <c r="E25">
        <v>1</v>
      </c>
      <c r="F25">
        <v>1</v>
      </c>
      <c r="G25">
        <v>1</v>
      </c>
      <c r="H25">
        <v>1</v>
      </c>
      <c r="I25" t="s">
        <v>199</v>
      </c>
      <c r="J25" t="s">
        <v>3</v>
      </c>
      <c r="K25" t="s">
        <v>200</v>
      </c>
      <c r="L25">
        <v>1369</v>
      </c>
      <c r="N25">
        <v>1013</v>
      </c>
      <c r="O25" t="s">
        <v>201</v>
      </c>
      <c r="P25" t="s">
        <v>201</v>
      </c>
      <c r="Q25">
        <v>1</v>
      </c>
      <c r="W25">
        <v>0</v>
      </c>
      <c r="X25">
        <v>177969336</v>
      </c>
      <c r="Y25">
        <f t="shared" si="0"/>
        <v>0.41163999999999995</v>
      </c>
      <c r="AA25">
        <v>0</v>
      </c>
      <c r="AB25">
        <v>0</v>
      </c>
      <c r="AC25">
        <v>0</v>
      </c>
      <c r="AD25">
        <v>12.92</v>
      </c>
      <c r="AE25">
        <v>0</v>
      </c>
      <c r="AF25">
        <v>0</v>
      </c>
      <c r="AG25">
        <v>0</v>
      </c>
      <c r="AH25">
        <v>12.92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0.41</v>
      </c>
      <c r="AU25" t="s">
        <v>37</v>
      </c>
      <c r="AV25">
        <v>1</v>
      </c>
      <c r="AW25">
        <v>2</v>
      </c>
      <c r="AX25">
        <v>64886204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ROUND(AT25*Source!I39*AH25*AL25,0)</f>
        <v>11</v>
      </c>
      <c r="CV25">
        <f>ROUND(Y25*Source!I39,7)</f>
        <v>0.82328000000000001</v>
      </c>
      <c r="CW25">
        <v>0</v>
      </c>
      <c r="CX25">
        <f>ROUND(Y25*Source!I39,7)</f>
        <v>0.82328000000000001</v>
      </c>
      <c r="CY25">
        <f t="shared" si="1"/>
        <v>12.92</v>
      </c>
      <c r="CZ25">
        <f t="shared" si="2"/>
        <v>12.92</v>
      </c>
      <c r="DA25">
        <f t="shared" si="3"/>
        <v>1</v>
      </c>
      <c r="DB25">
        <f t="shared" si="4"/>
        <v>5.32</v>
      </c>
      <c r="DC25">
        <f t="shared" si="5"/>
        <v>0</v>
      </c>
      <c r="DD25" t="s">
        <v>3</v>
      </c>
      <c r="DE25" t="s">
        <v>3</v>
      </c>
      <c r="DF25">
        <f>ROUND(ROUND(AE25,0)*CX25,0)</f>
        <v>0</v>
      </c>
      <c r="DG25">
        <f>ROUND(ROUND(AF25,0)*CX25,0)</f>
        <v>0</v>
      </c>
      <c r="DH25">
        <f>ROUND(ROUND(AG25,0)*CX25,0)</f>
        <v>0</v>
      </c>
      <c r="DI25">
        <f>ROUND(ROUND(AH25,0)*CX25,0)</f>
        <v>11</v>
      </c>
      <c r="DJ25">
        <f t="shared" si="6"/>
        <v>11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ROW(Source!A39)</f>
        <v>39</v>
      </c>
      <c r="B26">
        <v>64885992</v>
      </c>
      <c r="C26">
        <v>64886201</v>
      </c>
      <c r="D26">
        <v>29477608</v>
      </c>
      <c r="E26">
        <v>1</v>
      </c>
      <c r="F26">
        <v>1</v>
      </c>
      <c r="G26">
        <v>1</v>
      </c>
      <c r="H26">
        <v>1</v>
      </c>
      <c r="I26" t="s">
        <v>202</v>
      </c>
      <c r="J26" t="s">
        <v>3</v>
      </c>
      <c r="K26" t="s">
        <v>203</v>
      </c>
      <c r="L26">
        <v>1369</v>
      </c>
      <c r="N26">
        <v>1013</v>
      </c>
      <c r="O26" t="s">
        <v>201</v>
      </c>
      <c r="P26" t="s">
        <v>201</v>
      </c>
      <c r="Q26">
        <v>1</v>
      </c>
      <c r="W26">
        <v>0</v>
      </c>
      <c r="X26">
        <v>2087786099</v>
      </c>
      <c r="Y26">
        <f t="shared" si="0"/>
        <v>0.41163999999999995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0.41</v>
      </c>
      <c r="AU26" t="s">
        <v>37</v>
      </c>
      <c r="AV26">
        <v>1</v>
      </c>
      <c r="AW26">
        <v>2</v>
      </c>
      <c r="AX26">
        <v>64886205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ROUND(AT26*Source!I39*AH26*AL26,0)</f>
        <v>10</v>
      </c>
      <c r="CV26">
        <f>ROUND(Y26*Source!I39,7)</f>
        <v>0.82328000000000001</v>
      </c>
      <c r="CW26">
        <v>0</v>
      </c>
      <c r="CX26">
        <f>ROUND(Y26*Source!I39,7)</f>
        <v>0.82328000000000001</v>
      </c>
      <c r="CY26">
        <f t="shared" si="1"/>
        <v>12.69</v>
      </c>
      <c r="CZ26">
        <f t="shared" si="2"/>
        <v>12.69</v>
      </c>
      <c r="DA26">
        <f t="shared" si="3"/>
        <v>1</v>
      </c>
      <c r="DB26">
        <f t="shared" si="4"/>
        <v>5.22</v>
      </c>
      <c r="DC26">
        <f t="shared" si="5"/>
        <v>0</v>
      </c>
      <c r="DD26" t="s">
        <v>3</v>
      </c>
      <c r="DE26" t="s">
        <v>3</v>
      </c>
      <c r="DF26">
        <f>ROUND(ROUND(AE26,0)*CX26,0)</f>
        <v>0</v>
      </c>
      <c r="DG26">
        <f>ROUND(ROUND(AF26,0)*CX26,0)</f>
        <v>0</v>
      </c>
      <c r="DH26">
        <f>ROUND(ROUND(AG26,0)*CX26,0)</f>
        <v>0</v>
      </c>
      <c r="DI26">
        <f>ROUND(ROUND(AH26,0)*CX26,0)</f>
        <v>11</v>
      </c>
      <c r="DJ26">
        <f t="shared" si="6"/>
        <v>11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ROW(Source!A40)</f>
        <v>40</v>
      </c>
      <c r="B27">
        <v>64885995</v>
      </c>
      <c r="C27">
        <v>64886206</v>
      </c>
      <c r="D27">
        <v>29477854</v>
      </c>
      <c r="E27">
        <v>1</v>
      </c>
      <c r="F27">
        <v>1</v>
      </c>
      <c r="G27">
        <v>1</v>
      </c>
      <c r="H27">
        <v>1</v>
      </c>
      <c r="I27" t="s">
        <v>214</v>
      </c>
      <c r="J27" t="s">
        <v>3</v>
      </c>
      <c r="K27" t="s">
        <v>215</v>
      </c>
      <c r="L27">
        <v>1369</v>
      </c>
      <c r="N27">
        <v>1013</v>
      </c>
      <c r="O27" t="s">
        <v>201</v>
      </c>
      <c r="P27" t="s">
        <v>201</v>
      </c>
      <c r="Q27">
        <v>1</v>
      </c>
      <c r="W27">
        <v>0</v>
      </c>
      <c r="X27">
        <v>1377046079</v>
      </c>
      <c r="Y27">
        <f t="shared" ref="Y27:Y42" si="7">(AT27*ROUND(((0.3+1)*0.8),7))</f>
        <v>0.70720000000000005</v>
      </c>
      <c r="AA27">
        <v>0</v>
      </c>
      <c r="AB27">
        <v>0</v>
      </c>
      <c r="AC27">
        <v>0</v>
      </c>
      <c r="AD27">
        <v>9.6199999999999992</v>
      </c>
      <c r="AE27">
        <v>0</v>
      </c>
      <c r="AF27">
        <v>0</v>
      </c>
      <c r="AG27">
        <v>0</v>
      </c>
      <c r="AH27">
        <v>9.6199999999999992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0.68</v>
      </c>
      <c r="AU27" t="s">
        <v>62</v>
      </c>
      <c r="AV27">
        <v>1</v>
      </c>
      <c r="AW27">
        <v>2</v>
      </c>
      <c r="AX27">
        <v>64886209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ROUND(AT27*Source!I40*AH27*AL27,0)</f>
        <v>13</v>
      </c>
      <c r="CV27">
        <f>ROUND(Y27*Source!I40,7)</f>
        <v>1.4144000000000001</v>
      </c>
      <c r="CW27">
        <v>0</v>
      </c>
      <c r="CX27">
        <f>ROUND(Y27*Source!I40,7)</f>
        <v>1.4144000000000001</v>
      </c>
      <c r="CY27">
        <f t="shared" si="1"/>
        <v>9.6199999999999992</v>
      </c>
      <c r="CZ27">
        <f t="shared" si="2"/>
        <v>9.6199999999999992</v>
      </c>
      <c r="DA27">
        <f t="shared" si="3"/>
        <v>1</v>
      </c>
      <c r="DB27">
        <f t="shared" ref="DB27:DB42" si="8">ROUND((ROUND(AT27*CZ27,2)*ROUND(((0.3+1)*0.8),7)),2)</f>
        <v>6.8</v>
      </c>
      <c r="DC27">
        <f t="shared" ref="DC27:DC42" si="9">ROUND((ROUND(AT27*AG27,2)*ROUND(((0.3+1)*0.8),7)),2)</f>
        <v>0</v>
      </c>
      <c r="DD27" t="s">
        <v>3</v>
      </c>
      <c r="DE27" t="s">
        <v>3</v>
      </c>
      <c r="DF27">
        <f>ROUND(ROUND(AE27,2)*CX27,2)</f>
        <v>0</v>
      </c>
      <c r="DG27">
        <f>ROUND(ROUND(AF27,2)*CX27,2)</f>
        <v>0</v>
      </c>
      <c r="DH27">
        <f>ROUND(ROUND(AG27,2)*CX27,2)</f>
        <v>0</v>
      </c>
      <c r="DI27">
        <f>ROUND(ROUND(AH27,2)*CX27,2)</f>
        <v>13.61</v>
      </c>
      <c r="DJ27">
        <f t="shared" si="6"/>
        <v>13.61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ROW(Source!A40)</f>
        <v>40</v>
      </c>
      <c r="B28">
        <v>64885995</v>
      </c>
      <c r="C28">
        <v>64886206</v>
      </c>
      <c r="D28">
        <v>29477609</v>
      </c>
      <c r="E28">
        <v>1</v>
      </c>
      <c r="F28">
        <v>1</v>
      </c>
      <c r="G28">
        <v>1</v>
      </c>
      <c r="H28">
        <v>1</v>
      </c>
      <c r="I28" t="s">
        <v>216</v>
      </c>
      <c r="J28" t="s">
        <v>3</v>
      </c>
      <c r="K28" t="s">
        <v>217</v>
      </c>
      <c r="L28">
        <v>1369</v>
      </c>
      <c r="N28">
        <v>1013</v>
      </c>
      <c r="O28" t="s">
        <v>201</v>
      </c>
      <c r="P28" t="s">
        <v>201</v>
      </c>
      <c r="Q28">
        <v>1</v>
      </c>
      <c r="W28">
        <v>0</v>
      </c>
      <c r="X28">
        <v>868395144</v>
      </c>
      <c r="Y28">
        <f t="shared" si="7"/>
        <v>0.70720000000000005</v>
      </c>
      <c r="AA28">
        <v>0</v>
      </c>
      <c r="AB28">
        <v>0</v>
      </c>
      <c r="AC28">
        <v>0</v>
      </c>
      <c r="AD28">
        <v>9.17</v>
      </c>
      <c r="AE28">
        <v>0</v>
      </c>
      <c r="AF28">
        <v>0</v>
      </c>
      <c r="AG28">
        <v>0</v>
      </c>
      <c r="AH28">
        <v>9.17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0.68</v>
      </c>
      <c r="AU28" t="s">
        <v>62</v>
      </c>
      <c r="AV28">
        <v>1</v>
      </c>
      <c r="AW28">
        <v>2</v>
      </c>
      <c r="AX28">
        <v>64886210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ROUND(AT28*Source!I40*AH28*AL28,0)</f>
        <v>12</v>
      </c>
      <c r="CV28">
        <f>ROUND(Y28*Source!I40,7)</f>
        <v>1.4144000000000001</v>
      </c>
      <c r="CW28">
        <v>0</v>
      </c>
      <c r="CX28">
        <f>ROUND(Y28*Source!I40,7)</f>
        <v>1.4144000000000001</v>
      </c>
      <c r="CY28">
        <f t="shared" si="1"/>
        <v>9.17</v>
      </c>
      <c r="CZ28">
        <f t="shared" si="2"/>
        <v>9.17</v>
      </c>
      <c r="DA28">
        <f t="shared" si="3"/>
        <v>1</v>
      </c>
      <c r="DB28">
        <f t="shared" si="8"/>
        <v>6.49</v>
      </c>
      <c r="DC28">
        <f t="shared" si="9"/>
        <v>0</v>
      </c>
      <c r="DD28" t="s">
        <v>3</v>
      </c>
      <c r="DE28" t="s">
        <v>3</v>
      </c>
      <c r="DF28">
        <f>ROUND(ROUND(AE28,2)*CX28,2)</f>
        <v>0</v>
      </c>
      <c r="DG28">
        <f>ROUND(ROUND(AF28,2)*CX28,2)</f>
        <v>0</v>
      </c>
      <c r="DH28">
        <f>ROUND(ROUND(AG28,2)*CX28,2)</f>
        <v>0</v>
      </c>
      <c r="DI28">
        <f>ROUND(ROUND(AH28,2)*CX28,2)</f>
        <v>12.97</v>
      </c>
      <c r="DJ28">
        <f t="shared" si="6"/>
        <v>12.97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ROW(Source!A41)</f>
        <v>41</v>
      </c>
      <c r="B29">
        <v>64885992</v>
      </c>
      <c r="C29">
        <v>64886206</v>
      </c>
      <c r="D29">
        <v>29477854</v>
      </c>
      <c r="E29">
        <v>1</v>
      </c>
      <c r="F29">
        <v>1</v>
      </c>
      <c r="G29">
        <v>1</v>
      </c>
      <c r="H29">
        <v>1</v>
      </c>
      <c r="I29" t="s">
        <v>214</v>
      </c>
      <c r="J29" t="s">
        <v>3</v>
      </c>
      <c r="K29" t="s">
        <v>215</v>
      </c>
      <c r="L29">
        <v>1369</v>
      </c>
      <c r="N29">
        <v>1013</v>
      </c>
      <c r="O29" t="s">
        <v>201</v>
      </c>
      <c r="P29" t="s">
        <v>201</v>
      </c>
      <c r="Q29">
        <v>1</v>
      </c>
      <c r="W29">
        <v>0</v>
      </c>
      <c r="X29">
        <v>1377046079</v>
      </c>
      <c r="Y29">
        <f t="shared" si="7"/>
        <v>0.70720000000000005</v>
      </c>
      <c r="AA29">
        <v>0</v>
      </c>
      <c r="AB29">
        <v>0</v>
      </c>
      <c r="AC29">
        <v>0</v>
      </c>
      <c r="AD29">
        <v>9.6199999999999992</v>
      </c>
      <c r="AE29">
        <v>0</v>
      </c>
      <c r="AF29">
        <v>0</v>
      </c>
      <c r="AG29">
        <v>0</v>
      </c>
      <c r="AH29">
        <v>9.6199999999999992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0.68</v>
      </c>
      <c r="AU29" t="s">
        <v>62</v>
      </c>
      <c r="AV29">
        <v>1</v>
      </c>
      <c r="AW29">
        <v>2</v>
      </c>
      <c r="AX29">
        <v>64886209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ROUND(AT29*Source!I41*AH29*AL29,0)</f>
        <v>13</v>
      </c>
      <c r="CV29">
        <f>ROUND(Y29*Source!I41,7)</f>
        <v>1.4144000000000001</v>
      </c>
      <c r="CW29">
        <v>0</v>
      </c>
      <c r="CX29">
        <f>ROUND(Y29*Source!I41,7)</f>
        <v>1.4144000000000001</v>
      </c>
      <c r="CY29">
        <f t="shared" si="1"/>
        <v>9.6199999999999992</v>
      </c>
      <c r="CZ29">
        <f t="shared" si="2"/>
        <v>9.6199999999999992</v>
      </c>
      <c r="DA29">
        <f t="shared" si="3"/>
        <v>1</v>
      </c>
      <c r="DB29">
        <f t="shared" si="8"/>
        <v>6.8</v>
      </c>
      <c r="DC29">
        <f t="shared" si="9"/>
        <v>0</v>
      </c>
      <c r="DD29" t="s">
        <v>3</v>
      </c>
      <c r="DE29" t="s">
        <v>3</v>
      </c>
      <c r="DF29">
        <f>ROUND(ROUND(AE29,0)*CX29,0)</f>
        <v>0</v>
      </c>
      <c r="DG29">
        <f>ROUND(ROUND(AF29,0)*CX29,0)</f>
        <v>0</v>
      </c>
      <c r="DH29">
        <f>ROUND(ROUND(AG29,0)*CX29,0)</f>
        <v>0</v>
      </c>
      <c r="DI29">
        <f>ROUND(ROUND(AH29,0)*CX29,0)</f>
        <v>14</v>
      </c>
      <c r="DJ29">
        <f t="shared" si="6"/>
        <v>14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ROW(Source!A41)</f>
        <v>41</v>
      </c>
      <c r="B30">
        <v>64885992</v>
      </c>
      <c r="C30">
        <v>64886206</v>
      </c>
      <c r="D30">
        <v>29477609</v>
      </c>
      <c r="E30">
        <v>1</v>
      </c>
      <c r="F30">
        <v>1</v>
      </c>
      <c r="G30">
        <v>1</v>
      </c>
      <c r="H30">
        <v>1</v>
      </c>
      <c r="I30" t="s">
        <v>216</v>
      </c>
      <c r="J30" t="s">
        <v>3</v>
      </c>
      <c r="K30" t="s">
        <v>217</v>
      </c>
      <c r="L30">
        <v>1369</v>
      </c>
      <c r="N30">
        <v>1013</v>
      </c>
      <c r="O30" t="s">
        <v>201</v>
      </c>
      <c r="P30" t="s">
        <v>201</v>
      </c>
      <c r="Q30">
        <v>1</v>
      </c>
      <c r="W30">
        <v>0</v>
      </c>
      <c r="X30">
        <v>868395144</v>
      </c>
      <c r="Y30">
        <f t="shared" si="7"/>
        <v>0.70720000000000005</v>
      </c>
      <c r="AA30">
        <v>0</v>
      </c>
      <c r="AB30">
        <v>0</v>
      </c>
      <c r="AC30">
        <v>0</v>
      </c>
      <c r="AD30">
        <v>9.17</v>
      </c>
      <c r="AE30">
        <v>0</v>
      </c>
      <c r="AF30">
        <v>0</v>
      </c>
      <c r="AG30">
        <v>0</v>
      </c>
      <c r="AH30">
        <v>9.17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0.68</v>
      </c>
      <c r="AU30" t="s">
        <v>62</v>
      </c>
      <c r="AV30">
        <v>1</v>
      </c>
      <c r="AW30">
        <v>2</v>
      </c>
      <c r="AX30">
        <v>64886210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ROUND(AT30*Source!I41*AH30*AL30,0)</f>
        <v>12</v>
      </c>
      <c r="CV30">
        <f>ROUND(Y30*Source!I41,7)</f>
        <v>1.4144000000000001</v>
      </c>
      <c r="CW30">
        <v>0</v>
      </c>
      <c r="CX30">
        <f>ROUND(Y30*Source!I41,7)</f>
        <v>1.4144000000000001</v>
      </c>
      <c r="CY30">
        <f t="shared" si="1"/>
        <v>9.17</v>
      </c>
      <c r="CZ30">
        <f t="shared" si="2"/>
        <v>9.17</v>
      </c>
      <c r="DA30">
        <f t="shared" si="3"/>
        <v>1</v>
      </c>
      <c r="DB30">
        <f t="shared" si="8"/>
        <v>6.49</v>
      </c>
      <c r="DC30">
        <f t="shared" si="9"/>
        <v>0</v>
      </c>
      <c r="DD30" t="s">
        <v>3</v>
      </c>
      <c r="DE30" t="s">
        <v>3</v>
      </c>
      <c r="DF30">
        <f>ROUND(ROUND(AE30,0)*CX30,0)</f>
        <v>0</v>
      </c>
      <c r="DG30">
        <f>ROUND(ROUND(AF30,0)*CX30,0)</f>
        <v>0</v>
      </c>
      <c r="DH30">
        <f>ROUND(ROUND(AG30,0)*CX30,0)</f>
        <v>0</v>
      </c>
      <c r="DI30">
        <f>ROUND(ROUND(AH30,0)*CX30,0)</f>
        <v>13</v>
      </c>
      <c r="DJ30">
        <f t="shared" si="6"/>
        <v>13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ROW(Source!A42)</f>
        <v>42</v>
      </c>
      <c r="B31">
        <v>64885995</v>
      </c>
      <c r="C31">
        <v>64886211</v>
      </c>
      <c r="D31">
        <v>29477606</v>
      </c>
      <c r="E31">
        <v>1</v>
      </c>
      <c r="F31">
        <v>1</v>
      </c>
      <c r="G31">
        <v>1</v>
      </c>
      <c r="H31">
        <v>1</v>
      </c>
      <c r="I31" t="s">
        <v>204</v>
      </c>
      <c r="J31" t="s">
        <v>3</v>
      </c>
      <c r="K31" t="s">
        <v>205</v>
      </c>
      <c r="L31">
        <v>1369</v>
      </c>
      <c r="N31">
        <v>1013</v>
      </c>
      <c r="O31" t="s">
        <v>201</v>
      </c>
      <c r="P31" t="s">
        <v>201</v>
      </c>
      <c r="Q31">
        <v>1</v>
      </c>
      <c r="W31">
        <v>0</v>
      </c>
      <c r="X31">
        <v>-1750091588</v>
      </c>
      <c r="Y31">
        <f t="shared" si="7"/>
        <v>0.67600000000000005</v>
      </c>
      <c r="AA31">
        <v>0</v>
      </c>
      <c r="AB31">
        <v>0</v>
      </c>
      <c r="AC31">
        <v>0</v>
      </c>
      <c r="AD31">
        <v>11.09</v>
      </c>
      <c r="AE31">
        <v>0</v>
      </c>
      <c r="AF31">
        <v>0</v>
      </c>
      <c r="AG31">
        <v>0</v>
      </c>
      <c r="AH31">
        <v>11.09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0.65</v>
      </c>
      <c r="AU31" t="s">
        <v>62</v>
      </c>
      <c r="AV31">
        <v>1</v>
      </c>
      <c r="AW31">
        <v>2</v>
      </c>
      <c r="AX31">
        <v>64886214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ROUND(AT31*Source!I42*AH31*AL31,0)</f>
        <v>7</v>
      </c>
      <c r="CV31">
        <f>ROUND(Y31*Source!I42,7)</f>
        <v>0.67600000000000005</v>
      </c>
      <c r="CW31">
        <v>0</v>
      </c>
      <c r="CX31">
        <f>ROUND(Y31*Source!I42,7)</f>
        <v>0.67600000000000005</v>
      </c>
      <c r="CY31">
        <f t="shared" si="1"/>
        <v>11.09</v>
      </c>
      <c r="CZ31">
        <f t="shared" si="2"/>
        <v>11.09</v>
      </c>
      <c r="DA31">
        <f t="shared" si="3"/>
        <v>1</v>
      </c>
      <c r="DB31">
        <f t="shared" si="8"/>
        <v>7.5</v>
      </c>
      <c r="DC31">
        <f t="shared" si="9"/>
        <v>0</v>
      </c>
      <c r="DD31" t="s">
        <v>3</v>
      </c>
      <c r="DE31" t="s">
        <v>3</v>
      </c>
      <c r="DF31">
        <f>ROUND(ROUND(AE31,2)*CX31,2)</f>
        <v>0</v>
      </c>
      <c r="DG31">
        <f>ROUND(ROUND(AF31,2)*CX31,2)</f>
        <v>0</v>
      </c>
      <c r="DH31">
        <f>ROUND(ROUND(AG31,2)*CX31,2)</f>
        <v>0</v>
      </c>
      <c r="DI31">
        <f>ROUND(ROUND(AH31,2)*CX31,2)</f>
        <v>7.5</v>
      </c>
      <c r="DJ31">
        <f t="shared" si="6"/>
        <v>7.5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ROW(Source!A42)</f>
        <v>42</v>
      </c>
      <c r="B32">
        <v>64885995</v>
      </c>
      <c r="C32">
        <v>64886211</v>
      </c>
      <c r="D32">
        <v>29477608</v>
      </c>
      <c r="E32">
        <v>1</v>
      </c>
      <c r="F32">
        <v>1</v>
      </c>
      <c r="G32">
        <v>1</v>
      </c>
      <c r="H32">
        <v>1</v>
      </c>
      <c r="I32" t="s">
        <v>202</v>
      </c>
      <c r="J32" t="s">
        <v>3</v>
      </c>
      <c r="K32" t="s">
        <v>203</v>
      </c>
      <c r="L32">
        <v>1369</v>
      </c>
      <c r="N32">
        <v>1013</v>
      </c>
      <c r="O32" t="s">
        <v>201</v>
      </c>
      <c r="P32" t="s">
        <v>201</v>
      </c>
      <c r="Q32">
        <v>1</v>
      </c>
      <c r="W32">
        <v>0</v>
      </c>
      <c r="X32">
        <v>2087786099</v>
      </c>
      <c r="Y32">
        <f t="shared" si="7"/>
        <v>1.0087999999999999</v>
      </c>
      <c r="AA32">
        <v>0</v>
      </c>
      <c r="AB32">
        <v>0</v>
      </c>
      <c r="AC32">
        <v>0</v>
      </c>
      <c r="AD32">
        <v>12.69</v>
      </c>
      <c r="AE32">
        <v>0</v>
      </c>
      <c r="AF32">
        <v>0</v>
      </c>
      <c r="AG32">
        <v>0</v>
      </c>
      <c r="AH32">
        <v>12.69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0.97</v>
      </c>
      <c r="AU32" t="s">
        <v>62</v>
      </c>
      <c r="AV32">
        <v>1</v>
      </c>
      <c r="AW32">
        <v>2</v>
      </c>
      <c r="AX32">
        <v>64886215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ROUND(AT32*Source!I42*AH32*AL32,0)</f>
        <v>12</v>
      </c>
      <c r="CV32">
        <f>ROUND(Y32*Source!I42,7)</f>
        <v>1.0087999999999999</v>
      </c>
      <c r="CW32">
        <v>0</v>
      </c>
      <c r="CX32">
        <f>ROUND(Y32*Source!I42,7)</f>
        <v>1.0087999999999999</v>
      </c>
      <c r="CY32">
        <f t="shared" si="1"/>
        <v>12.69</v>
      </c>
      <c r="CZ32">
        <f t="shared" si="2"/>
        <v>12.69</v>
      </c>
      <c r="DA32">
        <f t="shared" si="3"/>
        <v>1</v>
      </c>
      <c r="DB32">
        <f t="shared" si="8"/>
        <v>12.8</v>
      </c>
      <c r="DC32">
        <f t="shared" si="9"/>
        <v>0</v>
      </c>
      <c r="DD32" t="s">
        <v>3</v>
      </c>
      <c r="DE32" t="s">
        <v>3</v>
      </c>
      <c r="DF32">
        <f>ROUND(ROUND(AE32,2)*CX32,2)</f>
        <v>0</v>
      </c>
      <c r="DG32">
        <f>ROUND(ROUND(AF32,2)*CX32,2)</f>
        <v>0</v>
      </c>
      <c r="DH32">
        <f>ROUND(ROUND(AG32,2)*CX32,2)</f>
        <v>0</v>
      </c>
      <c r="DI32">
        <f>ROUND(ROUND(AH32,2)*CX32,2)</f>
        <v>12.8</v>
      </c>
      <c r="DJ32">
        <f t="shared" si="6"/>
        <v>12.8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ROW(Source!A43)</f>
        <v>43</v>
      </c>
      <c r="B33">
        <v>64885992</v>
      </c>
      <c r="C33">
        <v>64886211</v>
      </c>
      <c r="D33">
        <v>29477606</v>
      </c>
      <c r="E33">
        <v>1</v>
      </c>
      <c r="F33">
        <v>1</v>
      </c>
      <c r="G33">
        <v>1</v>
      </c>
      <c r="H33">
        <v>1</v>
      </c>
      <c r="I33" t="s">
        <v>204</v>
      </c>
      <c r="J33" t="s">
        <v>3</v>
      </c>
      <c r="K33" t="s">
        <v>205</v>
      </c>
      <c r="L33">
        <v>1369</v>
      </c>
      <c r="N33">
        <v>1013</v>
      </c>
      <c r="O33" t="s">
        <v>201</v>
      </c>
      <c r="P33" t="s">
        <v>201</v>
      </c>
      <c r="Q33">
        <v>1</v>
      </c>
      <c r="W33">
        <v>0</v>
      </c>
      <c r="X33">
        <v>-1750091588</v>
      </c>
      <c r="Y33">
        <f t="shared" si="7"/>
        <v>0.67600000000000005</v>
      </c>
      <c r="AA33">
        <v>0</v>
      </c>
      <c r="AB33">
        <v>0</v>
      </c>
      <c r="AC33">
        <v>0</v>
      </c>
      <c r="AD33">
        <v>11.09</v>
      </c>
      <c r="AE33">
        <v>0</v>
      </c>
      <c r="AF33">
        <v>0</v>
      </c>
      <c r="AG33">
        <v>0</v>
      </c>
      <c r="AH33">
        <v>11.09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0.65</v>
      </c>
      <c r="AU33" t="s">
        <v>62</v>
      </c>
      <c r="AV33">
        <v>1</v>
      </c>
      <c r="AW33">
        <v>2</v>
      </c>
      <c r="AX33">
        <v>64886214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ROUND(AT33*Source!I43*AH33*AL33,0)</f>
        <v>7</v>
      </c>
      <c r="CV33">
        <f>ROUND(Y33*Source!I43,7)</f>
        <v>0.67600000000000005</v>
      </c>
      <c r="CW33">
        <v>0</v>
      </c>
      <c r="CX33">
        <f>ROUND(Y33*Source!I43,7)</f>
        <v>0.67600000000000005</v>
      </c>
      <c r="CY33">
        <f t="shared" ref="CY33:CY50" si="10">AD33</f>
        <v>11.09</v>
      </c>
      <c r="CZ33">
        <f t="shared" ref="CZ33:CZ50" si="11">AH33</f>
        <v>11.09</v>
      </c>
      <c r="DA33">
        <f t="shared" ref="DA33:DA50" si="12">AL33</f>
        <v>1</v>
      </c>
      <c r="DB33">
        <f t="shared" si="8"/>
        <v>7.5</v>
      </c>
      <c r="DC33">
        <f t="shared" si="9"/>
        <v>0</v>
      </c>
      <c r="DD33" t="s">
        <v>3</v>
      </c>
      <c r="DE33" t="s">
        <v>3</v>
      </c>
      <c r="DF33">
        <f>ROUND(ROUND(AE33,0)*CX33,0)</f>
        <v>0</v>
      </c>
      <c r="DG33">
        <f>ROUND(ROUND(AF33,0)*CX33,0)</f>
        <v>0</v>
      </c>
      <c r="DH33">
        <f>ROUND(ROUND(AG33,0)*CX33,0)</f>
        <v>0</v>
      </c>
      <c r="DI33">
        <f>ROUND(ROUND(AH33,0)*CX33,0)</f>
        <v>7</v>
      </c>
      <c r="DJ33">
        <f t="shared" ref="DJ33:DJ50" si="13">DI33</f>
        <v>7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ROW(Source!A43)</f>
        <v>43</v>
      </c>
      <c r="B34">
        <v>64885992</v>
      </c>
      <c r="C34">
        <v>64886211</v>
      </c>
      <c r="D34">
        <v>29477608</v>
      </c>
      <c r="E34">
        <v>1</v>
      </c>
      <c r="F34">
        <v>1</v>
      </c>
      <c r="G34">
        <v>1</v>
      </c>
      <c r="H34">
        <v>1</v>
      </c>
      <c r="I34" t="s">
        <v>202</v>
      </c>
      <c r="J34" t="s">
        <v>3</v>
      </c>
      <c r="K34" t="s">
        <v>203</v>
      </c>
      <c r="L34">
        <v>1369</v>
      </c>
      <c r="N34">
        <v>1013</v>
      </c>
      <c r="O34" t="s">
        <v>201</v>
      </c>
      <c r="P34" t="s">
        <v>201</v>
      </c>
      <c r="Q34">
        <v>1</v>
      </c>
      <c r="W34">
        <v>0</v>
      </c>
      <c r="X34">
        <v>2087786099</v>
      </c>
      <c r="Y34">
        <f t="shared" si="7"/>
        <v>1.0087999999999999</v>
      </c>
      <c r="AA34">
        <v>0</v>
      </c>
      <c r="AB34">
        <v>0</v>
      </c>
      <c r="AC34">
        <v>0</v>
      </c>
      <c r="AD34">
        <v>12.69</v>
      </c>
      <c r="AE34">
        <v>0</v>
      </c>
      <c r="AF34">
        <v>0</v>
      </c>
      <c r="AG34">
        <v>0</v>
      </c>
      <c r="AH34">
        <v>12.69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0.97</v>
      </c>
      <c r="AU34" t="s">
        <v>62</v>
      </c>
      <c r="AV34">
        <v>1</v>
      </c>
      <c r="AW34">
        <v>2</v>
      </c>
      <c r="AX34">
        <v>64886215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ROUND(AT34*Source!I43*AH34*AL34,0)</f>
        <v>12</v>
      </c>
      <c r="CV34">
        <f>ROUND(Y34*Source!I43,7)</f>
        <v>1.0087999999999999</v>
      </c>
      <c r="CW34">
        <v>0</v>
      </c>
      <c r="CX34">
        <f>ROUND(Y34*Source!I43,7)</f>
        <v>1.0087999999999999</v>
      </c>
      <c r="CY34">
        <f t="shared" si="10"/>
        <v>12.69</v>
      </c>
      <c r="CZ34">
        <f t="shared" si="11"/>
        <v>12.69</v>
      </c>
      <c r="DA34">
        <f t="shared" si="12"/>
        <v>1</v>
      </c>
      <c r="DB34">
        <f t="shared" si="8"/>
        <v>12.8</v>
      </c>
      <c r="DC34">
        <f t="shared" si="9"/>
        <v>0</v>
      </c>
      <c r="DD34" t="s">
        <v>3</v>
      </c>
      <c r="DE34" t="s">
        <v>3</v>
      </c>
      <c r="DF34">
        <f>ROUND(ROUND(AE34,0)*CX34,0)</f>
        <v>0</v>
      </c>
      <c r="DG34">
        <f>ROUND(ROUND(AF34,0)*CX34,0)</f>
        <v>0</v>
      </c>
      <c r="DH34">
        <f>ROUND(ROUND(AG34,0)*CX34,0)</f>
        <v>0</v>
      </c>
      <c r="DI34">
        <f>ROUND(ROUND(AH34,0)*CX34,0)</f>
        <v>13</v>
      </c>
      <c r="DJ34">
        <f t="shared" si="13"/>
        <v>13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ROW(Source!A44)</f>
        <v>44</v>
      </c>
      <c r="B35">
        <v>64885995</v>
      </c>
      <c r="C35">
        <v>64886216</v>
      </c>
      <c r="D35">
        <v>29477606</v>
      </c>
      <c r="E35">
        <v>1</v>
      </c>
      <c r="F35">
        <v>1</v>
      </c>
      <c r="G35">
        <v>1</v>
      </c>
      <c r="H35">
        <v>1</v>
      </c>
      <c r="I35" t="s">
        <v>204</v>
      </c>
      <c r="J35" t="s">
        <v>3</v>
      </c>
      <c r="K35" t="s">
        <v>205</v>
      </c>
      <c r="L35">
        <v>1369</v>
      </c>
      <c r="N35">
        <v>1013</v>
      </c>
      <c r="O35" t="s">
        <v>201</v>
      </c>
      <c r="P35" t="s">
        <v>201</v>
      </c>
      <c r="Q35">
        <v>1</v>
      </c>
      <c r="W35">
        <v>0</v>
      </c>
      <c r="X35">
        <v>-1750091588</v>
      </c>
      <c r="Y35">
        <f t="shared" si="7"/>
        <v>2.0175999999999998</v>
      </c>
      <c r="AA35">
        <v>0</v>
      </c>
      <c r="AB35">
        <v>0</v>
      </c>
      <c r="AC35">
        <v>0</v>
      </c>
      <c r="AD35">
        <v>11.09</v>
      </c>
      <c r="AE35">
        <v>0</v>
      </c>
      <c r="AF35">
        <v>0</v>
      </c>
      <c r="AG35">
        <v>0</v>
      </c>
      <c r="AH35">
        <v>11.09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1.94</v>
      </c>
      <c r="AU35" t="s">
        <v>62</v>
      </c>
      <c r="AV35">
        <v>1</v>
      </c>
      <c r="AW35">
        <v>2</v>
      </c>
      <c r="AX35">
        <v>64886219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ROUND(AT35*Source!I44*AH35*AL35,0)</f>
        <v>43</v>
      </c>
      <c r="CV35">
        <f>ROUND(Y35*Source!I44,7)</f>
        <v>4.0351999999999997</v>
      </c>
      <c r="CW35">
        <v>0</v>
      </c>
      <c r="CX35">
        <f>ROUND(Y35*Source!I44,7)</f>
        <v>4.0351999999999997</v>
      </c>
      <c r="CY35">
        <f t="shared" si="10"/>
        <v>11.09</v>
      </c>
      <c r="CZ35">
        <f t="shared" si="11"/>
        <v>11.09</v>
      </c>
      <c r="DA35">
        <f t="shared" si="12"/>
        <v>1</v>
      </c>
      <c r="DB35">
        <f t="shared" si="8"/>
        <v>22.37</v>
      </c>
      <c r="DC35">
        <f t="shared" si="9"/>
        <v>0</v>
      </c>
      <c r="DD35" t="s">
        <v>3</v>
      </c>
      <c r="DE35" t="s">
        <v>3</v>
      </c>
      <c r="DF35">
        <f>ROUND(ROUND(AE35,2)*CX35,2)</f>
        <v>0</v>
      </c>
      <c r="DG35">
        <f>ROUND(ROUND(AF35,2)*CX35,2)</f>
        <v>0</v>
      </c>
      <c r="DH35">
        <f>ROUND(ROUND(AG35,2)*CX35,2)</f>
        <v>0</v>
      </c>
      <c r="DI35">
        <f>ROUND(ROUND(AH35,2)*CX35,2)</f>
        <v>44.75</v>
      </c>
      <c r="DJ35">
        <f t="shared" si="13"/>
        <v>44.75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ROW(Source!A44)</f>
        <v>44</v>
      </c>
      <c r="B36">
        <v>64885995</v>
      </c>
      <c r="C36">
        <v>64886216</v>
      </c>
      <c r="D36">
        <v>29477608</v>
      </c>
      <c r="E36">
        <v>1</v>
      </c>
      <c r="F36">
        <v>1</v>
      </c>
      <c r="G36">
        <v>1</v>
      </c>
      <c r="H36">
        <v>1</v>
      </c>
      <c r="I36" t="s">
        <v>202</v>
      </c>
      <c r="J36" t="s">
        <v>3</v>
      </c>
      <c r="K36" t="s">
        <v>203</v>
      </c>
      <c r="L36">
        <v>1369</v>
      </c>
      <c r="N36">
        <v>1013</v>
      </c>
      <c r="O36" t="s">
        <v>201</v>
      </c>
      <c r="P36" t="s">
        <v>201</v>
      </c>
      <c r="Q36">
        <v>1</v>
      </c>
      <c r="W36">
        <v>0</v>
      </c>
      <c r="X36">
        <v>2087786099</v>
      </c>
      <c r="Y36">
        <f t="shared" si="7"/>
        <v>3.0367999999999999</v>
      </c>
      <c r="AA36">
        <v>0</v>
      </c>
      <c r="AB36">
        <v>0</v>
      </c>
      <c r="AC36">
        <v>0</v>
      </c>
      <c r="AD36">
        <v>12.69</v>
      </c>
      <c r="AE36">
        <v>0</v>
      </c>
      <c r="AF36">
        <v>0</v>
      </c>
      <c r="AG36">
        <v>0</v>
      </c>
      <c r="AH36">
        <v>12.69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2.92</v>
      </c>
      <c r="AU36" t="s">
        <v>62</v>
      </c>
      <c r="AV36">
        <v>1</v>
      </c>
      <c r="AW36">
        <v>2</v>
      </c>
      <c r="AX36">
        <v>64886220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ROUND(AT36*Source!I44*AH36*AL36,0)</f>
        <v>74</v>
      </c>
      <c r="CV36">
        <f>ROUND(Y36*Source!I44,7)</f>
        <v>6.0735999999999999</v>
      </c>
      <c r="CW36">
        <v>0</v>
      </c>
      <c r="CX36">
        <f>ROUND(Y36*Source!I44,7)</f>
        <v>6.0735999999999999</v>
      </c>
      <c r="CY36">
        <f t="shared" si="10"/>
        <v>12.69</v>
      </c>
      <c r="CZ36">
        <f t="shared" si="11"/>
        <v>12.69</v>
      </c>
      <c r="DA36">
        <f t="shared" si="12"/>
        <v>1</v>
      </c>
      <c r="DB36">
        <f t="shared" si="8"/>
        <v>38.53</v>
      </c>
      <c r="DC36">
        <f t="shared" si="9"/>
        <v>0</v>
      </c>
      <c r="DD36" t="s">
        <v>3</v>
      </c>
      <c r="DE36" t="s">
        <v>3</v>
      </c>
      <c r="DF36">
        <f>ROUND(ROUND(AE36,2)*CX36,2)</f>
        <v>0</v>
      </c>
      <c r="DG36">
        <f>ROUND(ROUND(AF36,2)*CX36,2)</f>
        <v>0</v>
      </c>
      <c r="DH36">
        <f>ROUND(ROUND(AG36,2)*CX36,2)</f>
        <v>0</v>
      </c>
      <c r="DI36">
        <f>ROUND(ROUND(AH36,2)*CX36,2)</f>
        <v>77.069999999999993</v>
      </c>
      <c r="DJ36">
        <f t="shared" si="13"/>
        <v>77.069999999999993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ROW(Source!A45)</f>
        <v>45</v>
      </c>
      <c r="B37">
        <v>64885992</v>
      </c>
      <c r="C37">
        <v>64886216</v>
      </c>
      <c r="D37">
        <v>29477606</v>
      </c>
      <c r="E37">
        <v>1</v>
      </c>
      <c r="F37">
        <v>1</v>
      </c>
      <c r="G37">
        <v>1</v>
      </c>
      <c r="H37">
        <v>1</v>
      </c>
      <c r="I37" t="s">
        <v>204</v>
      </c>
      <c r="J37" t="s">
        <v>3</v>
      </c>
      <c r="K37" t="s">
        <v>205</v>
      </c>
      <c r="L37">
        <v>1369</v>
      </c>
      <c r="N37">
        <v>1013</v>
      </c>
      <c r="O37" t="s">
        <v>201</v>
      </c>
      <c r="P37" t="s">
        <v>201</v>
      </c>
      <c r="Q37">
        <v>1</v>
      </c>
      <c r="W37">
        <v>0</v>
      </c>
      <c r="X37">
        <v>-1750091588</v>
      </c>
      <c r="Y37">
        <f t="shared" si="7"/>
        <v>2.0175999999999998</v>
      </c>
      <c r="AA37">
        <v>0</v>
      </c>
      <c r="AB37">
        <v>0</v>
      </c>
      <c r="AC37">
        <v>0</v>
      </c>
      <c r="AD37">
        <v>11.09</v>
      </c>
      <c r="AE37">
        <v>0</v>
      </c>
      <c r="AF37">
        <v>0</v>
      </c>
      <c r="AG37">
        <v>0</v>
      </c>
      <c r="AH37">
        <v>11.09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1.94</v>
      </c>
      <c r="AU37" t="s">
        <v>62</v>
      </c>
      <c r="AV37">
        <v>1</v>
      </c>
      <c r="AW37">
        <v>2</v>
      </c>
      <c r="AX37">
        <v>64886219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ROUND(AT37*Source!I45*AH37*AL37,0)</f>
        <v>43</v>
      </c>
      <c r="CV37">
        <f>ROUND(Y37*Source!I45,7)</f>
        <v>4.0351999999999997</v>
      </c>
      <c r="CW37">
        <v>0</v>
      </c>
      <c r="CX37">
        <f>ROUND(Y37*Source!I45,7)</f>
        <v>4.0351999999999997</v>
      </c>
      <c r="CY37">
        <f t="shared" si="10"/>
        <v>11.09</v>
      </c>
      <c r="CZ37">
        <f t="shared" si="11"/>
        <v>11.09</v>
      </c>
      <c r="DA37">
        <f t="shared" si="12"/>
        <v>1</v>
      </c>
      <c r="DB37">
        <f t="shared" si="8"/>
        <v>22.37</v>
      </c>
      <c r="DC37">
        <f t="shared" si="9"/>
        <v>0</v>
      </c>
      <c r="DD37" t="s">
        <v>3</v>
      </c>
      <c r="DE37" t="s">
        <v>3</v>
      </c>
      <c r="DF37">
        <f>ROUND(ROUND(AE37,0)*CX37,0)</f>
        <v>0</v>
      </c>
      <c r="DG37">
        <f>ROUND(ROUND(AF37,0)*CX37,0)</f>
        <v>0</v>
      </c>
      <c r="DH37">
        <f>ROUND(ROUND(AG37,0)*CX37,0)</f>
        <v>0</v>
      </c>
      <c r="DI37">
        <f>ROUND(ROUND(AH37,0)*CX37,0)</f>
        <v>44</v>
      </c>
      <c r="DJ37">
        <f t="shared" si="13"/>
        <v>44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ROW(Source!A45)</f>
        <v>45</v>
      </c>
      <c r="B38">
        <v>64885992</v>
      </c>
      <c r="C38">
        <v>64886216</v>
      </c>
      <c r="D38">
        <v>29477608</v>
      </c>
      <c r="E38">
        <v>1</v>
      </c>
      <c r="F38">
        <v>1</v>
      </c>
      <c r="G38">
        <v>1</v>
      </c>
      <c r="H38">
        <v>1</v>
      </c>
      <c r="I38" t="s">
        <v>202</v>
      </c>
      <c r="J38" t="s">
        <v>3</v>
      </c>
      <c r="K38" t="s">
        <v>203</v>
      </c>
      <c r="L38">
        <v>1369</v>
      </c>
      <c r="N38">
        <v>1013</v>
      </c>
      <c r="O38" t="s">
        <v>201</v>
      </c>
      <c r="P38" t="s">
        <v>201</v>
      </c>
      <c r="Q38">
        <v>1</v>
      </c>
      <c r="W38">
        <v>0</v>
      </c>
      <c r="X38">
        <v>2087786099</v>
      </c>
      <c r="Y38">
        <f t="shared" si="7"/>
        <v>3.0367999999999999</v>
      </c>
      <c r="AA38">
        <v>0</v>
      </c>
      <c r="AB38">
        <v>0</v>
      </c>
      <c r="AC38">
        <v>0</v>
      </c>
      <c r="AD38">
        <v>12.69</v>
      </c>
      <c r="AE38">
        <v>0</v>
      </c>
      <c r="AF38">
        <v>0</v>
      </c>
      <c r="AG38">
        <v>0</v>
      </c>
      <c r="AH38">
        <v>12.69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2.92</v>
      </c>
      <c r="AU38" t="s">
        <v>62</v>
      </c>
      <c r="AV38">
        <v>1</v>
      </c>
      <c r="AW38">
        <v>2</v>
      </c>
      <c r="AX38">
        <v>64886220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ROUND(AT38*Source!I45*AH38*AL38,0)</f>
        <v>74</v>
      </c>
      <c r="CV38">
        <f>ROUND(Y38*Source!I45,7)</f>
        <v>6.0735999999999999</v>
      </c>
      <c r="CW38">
        <v>0</v>
      </c>
      <c r="CX38">
        <f>ROUND(Y38*Source!I45,7)</f>
        <v>6.0735999999999999</v>
      </c>
      <c r="CY38">
        <f t="shared" si="10"/>
        <v>12.69</v>
      </c>
      <c r="CZ38">
        <f t="shared" si="11"/>
        <v>12.69</v>
      </c>
      <c r="DA38">
        <f t="shared" si="12"/>
        <v>1</v>
      </c>
      <c r="DB38">
        <f t="shared" si="8"/>
        <v>38.53</v>
      </c>
      <c r="DC38">
        <f t="shared" si="9"/>
        <v>0</v>
      </c>
      <c r="DD38" t="s">
        <v>3</v>
      </c>
      <c r="DE38" t="s">
        <v>3</v>
      </c>
      <c r="DF38">
        <f>ROUND(ROUND(AE38,0)*CX38,0)</f>
        <v>0</v>
      </c>
      <c r="DG38">
        <f>ROUND(ROUND(AF38,0)*CX38,0)</f>
        <v>0</v>
      </c>
      <c r="DH38">
        <f>ROUND(ROUND(AG38,0)*CX38,0)</f>
        <v>0</v>
      </c>
      <c r="DI38">
        <f>ROUND(ROUND(AH38,0)*CX38,0)</f>
        <v>79</v>
      </c>
      <c r="DJ38">
        <f t="shared" si="13"/>
        <v>79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ROW(Source!A46)</f>
        <v>46</v>
      </c>
      <c r="B39">
        <v>64885995</v>
      </c>
      <c r="C39">
        <v>64886221</v>
      </c>
      <c r="D39">
        <v>29477606</v>
      </c>
      <c r="E39">
        <v>1</v>
      </c>
      <c r="F39">
        <v>1</v>
      </c>
      <c r="G39">
        <v>1</v>
      </c>
      <c r="H39">
        <v>1</v>
      </c>
      <c r="I39" t="s">
        <v>204</v>
      </c>
      <c r="J39" t="s">
        <v>3</v>
      </c>
      <c r="K39" t="s">
        <v>205</v>
      </c>
      <c r="L39">
        <v>1369</v>
      </c>
      <c r="N39">
        <v>1013</v>
      </c>
      <c r="O39" t="s">
        <v>201</v>
      </c>
      <c r="P39" t="s">
        <v>201</v>
      </c>
      <c r="Q39">
        <v>1</v>
      </c>
      <c r="W39">
        <v>0</v>
      </c>
      <c r="X39">
        <v>-1750091588</v>
      </c>
      <c r="Y39">
        <f t="shared" si="7"/>
        <v>0.67600000000000005</v>
      </c>
      <c r="AA39">
        <v>0</v>
      </c>
      <c r="AB39">
        <v>0</v>
      </c>
      <c r="AC39">
        <v>0</v>
      </c>
      <c r="AD39">
        <v>11.09</v>
      </c>
      <c r="AE39">
        <v>0</v>
      </c>
      <c r="AF39">
        <v>0</v>
      </c>
      <c r="AG39">
        <v>0</v>
      </c>
      <c r="AH39">
        <v>11.09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0.65</v>
      </c>
      <c r="AU39" t="s">
        <v>62</v>
      </c>
      <c r="AV39">
        <v>1</v>
      </c>
      <c r="AW39">
        <v>2</v>
      </c>
      <c r="AX39">
        <v>64886224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ROUND(AT39*Source!I46*AH39*AL39,0)</f>
        <v>202</v>
      </c>
      <c r="CV39">
        <f>ROUND(Y39*Source!I46,7)</f>
        <v>18.928000000000001</v>
      </c>
      <c r="CW39">
        <v>0</v>
      </c>
      <c r="CX39">
        <f>ROUND(Y39*Source!I46,7)</f>
        <v>18.928000000000001</v>
      </c>
      <c r="CY39">
        <f t="shared" si="10"/>
        <v>11.09</v>
      </c>
      <c r="CZ39">
        <f t="shared" si="11"/>
        <v>11.09</v>
      </c>
      <c r="DA39">
        <f t="shared" si="12"/>
        <v>1</v>
      </c>
      <c r="DB39">
        <f t="shared" si="8"/>
        <v>7.5</v>
      </c>
      <c r="DC39">
        <f t="shared" si="9"/>
        <v>0</v>
      </c>
      <c r="DD39" t="s">
        <v>3</v>
      </c>
      <c r="DE39" t="s">
        <v>3</v>
      </c>
      <c r="DF39">
        <f>ROUND(ROUND(AE39,2)*CX39,2)</f>
        <v>0</v>
      </c>
      <c r="DG39">
        <f>ROUND(ROUND(AF39,2)*CX39,2)</f>
        <v>0</v>
      </c>
      <c r="DH39">
        <f>ROUND(ROUND(AG39,2)*CX39,2)</f>
        <v>0</v>
      </c>
      <c r="DI39">
        <f>ROUND(ROUND(AH39,2)*CX39,2)</f>
        <v>209.91</v>
      </c>
      <c r="DJ39">
        <f t="shared" si="13"/>
        <v>209.91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ROW(Source!A46)</f>
        <v>46</v>
      </c>
      <c r="B40">
        <v>64885995</v>
      </c>
      <c r="C40">
        <v>64886221</v>
      </c>
      <c r="D40">
        <v>29477608</v>
      </c>
      <c r="E40">
        <v>1</v>
      </c>
      <c r="F40">
        <v>1</v>
      </c>
      <c r="G40">
        <v>1</v>
      </c>
      <c r="H40">
        <v>1</v>
      </c>
      <c r="I40" t="s">
        <v>202</v>
      </c>
      <c r="J40" t="s">
        <v>3</v>
      </c>
      <c r="K40" t="s">
        <v>203</v>
      </c>
      <c r="L40">
        <v>1369</v>
      </c>
      <c r="N40">
        <v>1013</v>
      </c>
      <c r="O40" t="s">
        <v>201</v>
      </c>
      <c r="P40" t="s">
        <v>201</v>
      </c>
      <c r="Q40">
        <v>1</v>
      </c>
      <c r="W40">
        <v>0</v>
      </c>
      <c r="X40">
        <v>2087786099</v>
      </c>
      <c r="Y40">
        <f t="shared" si="7"/>
        <v>1.0087999999999999</v>
      </c>
      <c r="AA40">
        <v>0</v>
      </c>
      <c r="AB40">
        <v>0</v>
      </c>
      <c r="AC40">
        <v>0</v>
      </c>
      <c r="AD40">
        <v>12.69</v>
      </c>
      <c r="AE40">
        <v>0</v>
      </c>
      <c r="AF40">
        <v>0</v>
      </c>
      <c r="AG40">
        <v>0</v>
      </c>
      <c r="AH40">
        <v>12.69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0.97</v>
      </c>
      <c r="AU40" t="s">
        <v>62</v>
      </c>
      <c r="AV40">
        <v>1</v>
      </c>
      <c r="AW40">
        <v>2</v>
      </c>
      <c r="AX40">
        <v>64886225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ROUND(AT40*Source!I46*AH40*AL40,0)</f>
        <v>345</v>
      </c>
      <c r="CV40">
        <f>ROUND(Y40*Source!I46,7)</f>
        <v>28.246400000000001</v>
      </c>
      <c r="CW40">
        <v>0</v>
      </c>
      <c r="CX40">
        <f>ROUND(Y40*Source!I46,7)</f>
        <v>28.246400000000001</v>
      </c>
      <c r="CY40">
        <f t="shared" si="10"/>
        <v>12.69</v>
      </c>
      <c r="CZ40">
        <f t="shared" si="11"/>
        <v>12.69</v>
      </c>
      <c r="DA40">
        <f t="shared" si="12"/>
        <v>1</v>
      </c>
      <c r="DB40">
        <f t="shared" si="8"/>
        <v>12.8</v>
      </c>
      <c r="DC40">
        <f t="shared" si="9"/>
        <v>0</v>
      </c>
      <c r="DD40" t="s">
        <v>3</v>
      </c>
      <c r="DE40" t="s">
        <v>3</v>
      </c>
      <c r="DF40">
        <f>ROUND(ROUND(AE40,2)*CX40,2)</f>
        <v>0</v>
      </c>
      <c r="DG40">
        <f>ROUND(ROUND(AF40,2)*CX40,2)</f>
        <v>0</v>
      </c>
      <c r="DH40">
        <f>ROUND(ROUND(AG40,2)*CX40,2)</f>
        <v>0</v>
      </c>
      <c r="DI40">
        <f>ROUND(ROUND(AH40,2)*CX40,2)</f>
        <v>358.45</v>
      </c>
      <c r="DJ40">
        <f t="shared" si="13"/>
        <v>358.45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ROW(Source!A47)</f>
        <v>47</v>
      </c>
      <c r="B41">
        <v>64885992</v>
      </c>
      <c r="C41">
        <v>64886221</v>
      </c>
      <c r="D41">
        <v>29477606</v>
      </c>
      <c r="E41">
        <v>1</v>
      </c>
      <c r="F41">
        <v>1</v>
      </c>
      <c r="G41">
        <v>1</v>
      </c>
      <c r="H41">
        <v>1</v>
      </c>
      <c r="I41" t="s">
        <v>204</v>
      </c>
      <c r="J41" t="s">
        <v>3</v>
      </c>
      <c r="K41" t="s">
        <v>205</v>
      </c>
      <c r="L41">
        <v>1369</v>
      </c>
      <c r="N41">
        <v>1013</v>
      </c>
      <c r="O41" t="s">
        <v>201</v>
      </c>
      <c r="P41" t="s">
        <v>201</v>
      </c>
      <c r="Q41">
        <v>1</v>
      </c>
      <c r="W41">
        <v>0</v>
      </c>
      <c r="X41">
        <v>-1750091588</v>
      </c>
      <c r="Y41">
        <f t="shared" si="7"/>
        <v>0.67600000000000005</v>
      </c>
      <c r="AA41">
        <v>0</v>
      </c>
      <c r="AB41">
        <v>0</v>
      </c>
      <c r="AC41">
        <v>0</v>
      </c>
      <c r="AD41">
        <v>11.09</v>
      </c>
      <c r="AE41">
        <v>0</v>
      </c>
      <c r="AF41">
        <v>0</v>
      </c>
      <c r="AG41">
        <v>0</v>
      </c>
      <c r="AH41">
        <v>11.09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0.65</v>
      </c>
      <c r="AU41" t="s">
        <v>62</v>
      </c>
      <c r="AV41">
        <v>1</v>
      </c>
      <c r="AW41">
        <v>2</v>
      </c>
      <c r="AX41">
        <v>64886224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ROUND(AT41*Source!I47*AH41*AL41,0)</f>
        <v>202</v>
      </c>
      <c r="CV41">
        <f>ROUND(Y41*Source!I47,7)</f>
        <v>18.928000000000001</v>
      </c>
      <c r="CW41">
        <v>0</v>
      </c>
      <c r="CX41">
        <f>ROUND(Y41*Source!I47,7)</f>
        <v>18.928000000000001</v>
      </c>
      <c r="CY41">
        <f t="shared" si="10"/>
        <v>11.09</v>
      </c>
      <c r="CZ41">
        <f t="shared" si="11"/>
        <v>11.09</v>
      </c>
      <c r="DA41">
        <f t="shared" si="12"/>
        <v>1</v>
      </c>
      <c r="DB41">
        <f t="shared" si="8"/>
        <v>7.5</v>
      </c>
      <c r="DC41">
        <f t="shared" si="9"/>
        <v>0</v>
      </c>
      <c r="DD41" t="s">
        <v>3</v>
      </c>
      <c r="DE41" t="s">
        <v>3</v>
      </c>
      <c r="DF41">
        <f>ROUND(ROUND(AE41,0)*CX41,0)</f>
        <v>0</v>
      </c>
      <c r="DG41">
        <f>ROUND(ROUND(AF41,0)*CX41,0)</f>
        <v>0</v>
      </c>
      <c r="DH41">
        <f>ROUND(ROUND(AG41,0)*CX41,0)</f>
        <v>0</v>
      </c>
      <c r="DI41">
        <f>ROUND(ROUND(AH41,0)*CX41,0)</f>
        <v>208</v>
      </c>
      <c r="DJ41">
        <f t="shared" si="13"/>
        <v>208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ROW(Source!A47)</f>
        <v>47</v>
      </c>
      <c r="B42">
        <v>64885992</v>
      </c>
      <c r="C42">
        <v>64886221</v>
      </c>
      <c r="D42">
        <v>29477608</v>
      </c>
      <c r="E42">
        <v>1</v>
      </c>
      <c r="F42">
        <v>1</v>
      </c>
      <c r="G42">
        <v>1</v>
      </c>
      <c r="H42">
        <v>1</v>
      </c>
      <c r="I42" t="s">
        <v>202</v>
      </c>
      <c r="J42" t="s">
        <v>3</v>
      </c>
      <c r="K42" t="s">
        <v>203</v>
      </c>
      <c r="L42">
        <v>1369</v>
      </c>
      <c r="N42">
        <v>1013</v>
      </c>
      <c r="O42" t="s">
        <v>201</v>
      </c>
      <c r="P42" t="s">
        <v>201</v>
      </c>
      <c r="Q42">
        <v>1</v>
      </c>
      <c r="W42">
        <v>0</v>
      </c>
      <c r="X42">
        <v>2087786099</v>
      </c>
      <c r="Y42">
        <f t="shared" si="7"/>
        <v>1.0087999999999999</v>
      </c>
      <c r="AA42">
        <v>0</v>
      </c>
      <c r="AB42">
        <v>0</v>
      </c>
      <c r="AC42">
        <v>0</v>
      </c>
      <c r="AD42">
        <v>12.69</v>
      </c>
      <c r="AE42">
        <v>0</v>
      </c>
      <c r="AF42">
        <v>0</v>
      </c>
      <c r="AG42">
        <v>0</v>
      </c>
      <c r="AH42">
        <v>12.69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0.97</v>
      </c>
      <c r="AU42" t="s">
        <v>62</v>
      </c>
      <c r="AV42">
        <v>1</v>
      </c>
      <c r="AW42">
        <v>2</v>
      </c>
      <c r="AX42">
        <v>64886225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ROUND(AT42*Source!I47*AH42*AL42,0)</f>
        <v>345</v>
      </c>
      <c r="CV42">
        <f>ROUND(Y42*Source!I47,7)</f>
        <v>28.246400000000001</v>
      </c>
      <c r="CW42">
        <v>0</v>
      </c>
      <c r="CX42">
        <f>ROUND(Y42*Source!I47,7)</f>
        <v>28.246400000000001</v>
      </c>
      <c r="CY42">
        <f t="shared" si="10"/>
        <v>12.69</v>
      </c>
      <c r="CZ42">
        <f t="shared" si="11"/>
        <v>12.69</v>
      </c>
      <c r="DA42">
        <f t="shared" si="12"/>
        <v>1</v>
      </c>
      <c r="DB42">
        <f t="shared" si="8"/>
        <v>12.8</v>
      </c>
      <c r="DC42">
        <f t="shared" si="9"/>
        <v>0</v>
      </c>
      <c r="DD42" t="s">
        <v>3</v>
      </c>
      <c r="DE42" t="s">
        <v>3</v>
      </c>
      <c r="DF42">
        <f>ROUND(ROUND(AE42,0)*CX42,0)</f>
        <v>0</v>
      </c>
      <c r="DG42">
        <f>ROUND(ROUND(AF42,0)*CX42,0)</f>
        <v>0</v>
      </c>
      <c r="DH42">
        <f>ROUND(ROUND(AG42,0)*CX42,0)</f>
        <v>0</v>
      </c>
      <c r="DI42">
        <f>ROUND(ROUND(AH42,0)*CX42,0)</f>
        <v>367</v>
      </c>
      <c r="DJ42">
        <f t="shared" si="13"/>
        <v>367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ROW(Source!A83)</f>
        <v>83</v>
      </c>
      <c r="B43">
        <v>64885995</v>
      </c>
      <c r="C43">
        <v>64886226</v>
      </c>
      <c r="D43">
        <v>29477658</v>
      </c>
      <c r="E43">
        <v>1</v>
      </c>
      <c r="F43">
        <v>1</v>
      </c>
      <c r="G43">
        <v>1</v>
      </c>
      <c r="H43">
        <v>1</v>
      </c>
      <c r="I43" t="s">
        <v>218</v>
      </c>
      <c r="J43" t="s">
        <v>3</v>
      </c>
      <c r="K43" t="s">
        <v>219</v>
      </c>
      <c r="L43">
        <v>1369</v>
      </c>
      <c r="N43">
        <v>1013</v>
      </c>
      <c r="O43" t="s">
        <v>201</v>
      </c>
      <c r="P43" t="s">
        <v>201</v>
      </c>
      <c r="Q43">
        <v>1</v>
      </c>
      <c r="W43">
        <v>0</v>
      </c>
      <c r="X43">
        <v>-1607602112</v>
      </c>
      <c r="Y43">
        <f t="shared" ref="Y43:Y50" si="14">(AT43*ROUND((1.255*0.8),7))</f>
        <v>3.2529600000000003</v>
      </c>
      <c r="AA43">
        <v>0</v>
      </c>
      <c r="AB43">
        <v>0</v>
      </c>
      <c r="AC43">
        <v>0</v>
      </c>
      <c r="AD43">
        <v>14.09</v>
      </c>
      <c r="AE43">
        <v>0</v>
      </c>
      <c r="AF43">
        <v>0</v>
      </c>
      <c r="AG43">
        <v>0</v>
      </c>
      <c r="AH43">
        <v>14.09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3.24</v>
      </c>
      <c r="AU43" t="s">
        <v>37</v>
      </c>
      <c r="AV43">
        <v>1</v>
      </c>
      <c r="AW43">
        <v>2</v>
      </c>
      <c r="AX43">
        <v>64886229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ROUND(AT43*Source!I83*AH43*AL43,0)</f>
        <v>91</v>
      </c>
      <c r="CV43">
        <f>ROUND(Y43*Source!I83,7)</f>
        <v>6.5059199999999997</v>
      </c>
      <c r="CW43">
        <v>0</v>
      </c>
      <c r="CX43">
        <f>ROUND(Y43*Source!I83,7)</f>
        <v>6.5059199999999997</v>
      </c>
      <c r="CY43">
        <f t="shared" si="10"/>
        <v>14.09</v>
      </c>
      <c r="CZ43">
        <f t="shared" si="11"/>
        <v>14.09</v>
      </c>
      <c r="DA43">
        <f t="shared" si="12"/>
        <v>1</v>
      </c>
      <c r="DB43">
        <f t="shared" ref="DB43:DB50" si="15">ROUND((ROUND(AT43*CZ43,2)*ROUND((1.255*0.8),7)),2)</f>
        <v>45.83</v>
      </c>
      <c r="DC43">
        <f t="shared" ref="DC43:DC50" si="16">ROUND((ROUND(AT43*AG43,2)*ROUND((1.255*0.8),7)),2)</f>
        <v>0</v>
      </c>
      <c r="DD43" t="s">
        <v>3</v>
      </c>
      <c r="DE43" t="s">
        <v>3</v>
      </c>
      <c r="DF43">
        <f>ROUND(ROUND(AE43,2)*CX43,2)</f>
        <v>0</v>
      </c>
      <c r="DG43">
        <f>ROUND(ROUND(AF43,2)*CX43,2)</f>
        <v>0</v>
      </c>
      <c r="DH43">
        <f>ROUND(ROUND(AG43,2)*CX43,2)</f>
        <v>0</v>
      </c>
      <c r="DI43">
        <f>ROUND(ROUND(AH43,2)*CX43,2)</f>
        <v>91.67</v>
      </c>
      <c r="DJ43">
        <f t="shared" si="13"/>
        <v>91.67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ROW(Source!A83)</f>
        <v>83</v>
      </c>
      <c r="B44">
        <v>64885995</v>
      </c>
      <c r="C44">
        <v>64886226</v>
      </c>
      <c r="D44">
        <v>29477608</v>
      </c>
      <c r="E44">
        <v>1</v>
      </c>
      <c r="F44">
        <v>1</v>
      </c>
      <c r="G44">
        <v>1</v>
      </c>
      <c r="H44">
        <v>1</v>
      </c>
      <c r="I44" t="s">
        <v>202</v>
      </c>
      <c r="J44" t="s">
        <v>3</v>
      </c>
      <c r="K44" t="s">
        <v>203</v>
      </c>
      <c r="L44">
        <v>1369</v>
      </c>
      <c r="N44">
        <v>1013</v>
      </c>
      <c r="O44" t="s">
        <v>201</v>
      </c>
      <c r="P44" t="s">
        <v>201</v>
      </c>
      <c r="Q44">
        <v>1</v>
      </c>
      <c r="W44">
        <v>0</v>
      </c>
      <c r="X44">
        <v>2087786099</v>
      </c>
      <c r="Y44">
        <f t="shared" si="14"/>
        <v>3.2529600000000003</v>
      </c>
      <c r="AA44">
        <v>0</v>
      </c>
      <c r="AB44">
        <v>0</v>
      </c>
      <c r="AC44">
        <v>0</v>
      </c>
      <c r="AD44">
        <v>12.69</v>
      </c>
      <c r="AE44">
        <v>0</v>
      </c>
      <c r="AF44">
        <v>0</v>
      </c>
      <c r="AG44">
        <v>0</v>
      </c>
      <c r="AH44">
        <v>12.69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3.24</v>
      </c>
      <c r="AU44" t="s">
        <v>37</v>
      </c>
      <c r="AV44">
        <v>1</v>
      </c>
      <c r="AW44">
        <v>2</v>
      </c>
      <c r="AX44">
        <v>64886230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ROUND(AT44*Source!I83*AH44*AL44,0)</f>
        <v>82</v>
      </c>
      <c r="CV44">
        <f>ROUND(Y44*Source!I83,7)</f>
        <v>6.5059199999999997</v>
      </c>
      <c r="CW44">
        <v>0</v>
      </c>
      <c r="CX44">
        <f>ROUND(Y44*Source!I83,7)</f>
        <v>6.5059199999999997</v>
      </c>
      <c r="CY44">
        <f t="shared" si="10"/>
        <v>12.69</v>
      </c>
      <c r="CZ44">
        <f t="shared" si="11"/>
        <v>12.69</v>
      </c>
      <c r="DA44">
        <f t="shared" si="12"/>
        <v>1</v>
      </c>
      <c r="DB44">
        <f t="shared" si="15"/>
        <v>41.28</v>
      </c>
      <c r="DC44">
        <f t="shared" si="16"/>
        <v>0</v>
      </c>
      <c r="DD44" t="s">
        <v>3</v>
      </c>
      <c r="DE44" t="s">
        <v>3</v>
      </c>
      <c r="DF44">
        <f>ROUND(ROUND(AE44,2)*CX44,2)</f>
        <v>0</v>
      </c>
      <c r="DG44">
        <f>ROUND(ROUND(AF44,2)*CX44,2)</f>
        <v>0</v>
      </c>
      <c r="DH44">
        <f>ROUND(ROUND(AG44,2)*CX44,2)</f>
        <v>0</v>
      </c>
      <c r="DI44">
        <f>ROUND(ROUND(AH44,2)*CX44,2)</f>
        <v>82.56</v>
      </c>
      <c r="DJ44">
        <f t="shared" si="13"/>
        <v>82.56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ROW(Source!A84)</f>
        <v>84</v>
      </c>
      <c r="B45">
        <v>64885992</v>
      </c>
      <c r="C45">
        <v>64886226</v>
      </c>
      <c r="D45">
        <v>29477658</v>
      </c>
      <c r="E45">
        <v>1</v>
      </c>
      <c r="F45">
        <v>1</v>
      </c>
      <c r="G45">
        <v>1</v>
      </c>
      <c r="H45">
        <v>1</v>
      </c>
      <c r="I45" t="s">
        <v>218</v>
      </c>
      <c r="J45" t="s">
        <v>3</v>
      </c>
      <c r="K45" t="s">
        <v>219</v>
      </c>
      <c r="L45">
        <v>1369</v>
      </c>
      <c r="N45">
        <v>1013</v>
      </c>
      <c r="O45" t="s">
        <v>201</v>
      </c>
      <c r="P45" t="s">
        <v>201</v>
      </c>
      <c r="Q45">
        <v>1</v>
      </c>
      <c r="W45">
        <v>0</v>
      </c>
      <c r="X45">
        <v>-1607602112</v>
      </c>
      <c r="Y45">
        <f t="shared" si="14"/>
        <v>3.2529600000000003</v>
      </c>
      <c r="AA45">
        <v>0</v>
      </c>
      <c r="AB45">
        <v>0</v>
      </c>
      <c r="AC45">
        <v>0</v>
      </c>
      <c r="AD45">
        <v>14.09</v>
      </c>
      <c r="AE45">
        <v>0</v>
      </c>
      <c r="AF45">
        <v>0</v>
      </c>
      <c r="AG45">
        <v>0</v>
      </c>
      <c r="AH45">
        <v>14.09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3.24</v>
      </c>
      <c r="AU45" t="s">
        <v>37</v>
      </c>
      <c r="AV45">
        <v>1</v>
      </c>
      <c r="AW45">
        <v>2</v>
      </c>
      <c r="AX45">
        <v>64886229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ROUND(AT45*Source!I84*AH45*AL45,0)</f>
        <v>91</v>
      </c>
      <c r="CV45">
        <f>ROUND(Y45*Source!I84,7)</f>
        <v>6.5059199999999997</v>
      </c>
      <c r="CW45">
        <v>0</v>
      </c>
      <c r="CX45">
        <f>ROUND(Y45*Source!I84,7)</f>
        <v>6.5059199999999997</v>
      </c>
      <c r="CY45">
        <f t="shared" si="10"/>
        <v>14.09</v>
      </c>
      <c r="CZ45">
        <f t="shared" si="11"/>
        <v>14.09</v>
      </c>
      <c r="DA45">
        <f t="shared" si="12"/>
        <v>1</v>
      </c>
      <c r="DB45">
        <f t="shared" si="15"/>
        <v>45.83</v>
      </c>
      <c r="DC45">
        <f t="shared" si="16"/>
        <v>0</v>
      </c>
      <c r="DD45" t="s">
        <v>3</v>
      </c>
      <c r="DE45" t="s">
        <v>3</v>
      </c>
      <c r="DF45">
        <f>ROUND(ROUND(AE45,0)*CX45,0)</f>
        <v>0</v>
      </c>
      <c r="DG45">
        <f>ROUND(ROUND(AF45,0)*CX45,0)</f>
        <v>0</v>
      </c>
      <c r="DH45">
        <f>ROUND(ROUND(AG45,0)*CX45,0)</f>
        <v>0</v>
      </c>
      <c r="DI45">
        <f>ROUND(ROUND(AH45,0)*CX45,0)</f>
        <v>91</v>
      </c>
      <c r="DJ45">
        <f t="shared" si="13"/>
        <v>91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ROW(Source!A84)</f>
        <v>84</v>
      </c>
      <c r="B46">
        <v>64885992</v>
      </c>
      <c r="C46">
        <v>64886226</v>
      </c>
      <c r="D46">
        <v>29477608</v>
      </c>
      <c r="E46">
        <v>1</v>
      </c>
      <c r="F46">
        <v>1</v>
      </c>
      <c r="G46">
        <v>1</v>
      </c>
      <c r="H46">
        <v>1</v>
      </c>
      <c r="I46" t="s">
        <v>202</v>
      </c>
      <c r="J46" t="s">
        <v>3</v>
      </c>
      <c r="K46" t="s">
        <v>203</v>
      </c>
      <c r="L46">
        <v>1369</v>
      </c>
      <c r="N46">
        <v>1013</v>
      </c>
      <c r="O46" t="s">
        <v>201</v>
      </c>
      <c r="P46" t="s">
        <v>201</v>
      </c>
      <c r="Q46">
        <v>1</v>
      </c>
      <c r="W46">
        <v>0</v>
      </c>
      <c r="X46">
        <v>2087786099</v>
      </c>
      <c r="Y46">
        <f t="shared" si="14"/>
        <v>3.2529600000000003</v>
      </c>
      <c r="AA46">
        <v>0</v>
      </c>
      <c r="AB46">
        <v>0</v>
      </c>
      <c r="AC46">
        <v>0</v>
      </c>
      <c r="AD46">
        <v>12.69</v>
      </c>
      <c r="AE46">
        <v>0</v>
      </c>
      <c r="AF46">
        <v>0</v>
      </c>
      <c r="AG46">
        <v>0</v>
      </c>
      <c r="AH46">
        <v>12.69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3.24</v>
      </c>
      <c r="AU46" t="s">
        <v>37</v>
      </c>
      <c r="AV46">
        <v>1</v>
      </c>
      <c r="AW46">
        <v>2</v>
      </c>
      <c r="AX46">
        <v>64886230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ROUND(AT46*Source!I84*AH46*AL46,0)</f>
        <v>82</v>
      </c>
      <c r="CV46">
        <f>ROUND(Y46*Source!I84,7)</f>
        <v>6.5059199999999997</v>
      </c>
      <c r="CW46">
        <v>0</v>
      </c>
      <c r="CX46">
        <f>ROUND(Y46*Source!I84,7)</f>
        <v>6.5059199999999997</v>
      </c>
      <c r="CY46">
        <f t="shared" si="10"/>
        <v>12.69</v>
      </c>
      <c r="CZ46">
        <f t="shared" si="11"/>
        <v>12.69</v>
      </c>
      <c r="DA46">
        <f t="shared" si="12"/>
        <v>1</v>
      </c>
      <c r="DB46">
        <f t="shared" si="15"/>
        <v>41.28</v>
      </c>
      <c r="DC46">
        <f t="shared" si="16"/>
        <v>0</v>
      </c>
      <c r="DD46" t="s">
        <v>3</v>
      </c>
      <c r="DE46" t="s">
        <v>3</v>
      </c>
      <c r="DF46">
        <f>ROUND(ROUND(AE46,0)*CX46,0)</f>
        <v>0</v>
      </c>
      <c r="DG46">
        <f>ROUND(ROUND(AF46,0)*CX46,0)</f>
        <v>0</v>
      </c>
      <c r="DH46">
        <f>ROUND(ROUND(AG46,0)*CX46,0)</f>
        <v>0</v>
      </c>
      <c r="DI46">
        <f>ROUND(ROUND(AH46,0)*CX46,0)</f>
        <v>85</v>
      </c>
      <c r="DJ46">
        <f t="shared" si="13"/>
        <v>85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ROW(Source!A85)</f>
        <v>85</v>
      </c>
      <c r="B47">
        <v>64885995</v>
      </c>
      <c r="C47">
        <v>64886231</v>
      </c>
      <c r="D47">
        <v>29477658</v>
      </c>
      <c r="E47">
        <v>1</v>
      </c>
      <c r="F47">
        <v>1</v>
      </c>
      <c r="G47">
        <v>1</v>
      </c>
      <c r="H47">
        <v>1</v>
      </c>
      <c r="I47" t="s">
        <v>218</v>
      </c>
      <c r="J47" t="s">
        <v>3</v>
      </c>
      <c r="K47" t="s">
        <v>219</v>
      </c>
      <c r="L47">
        <v>1369</v>
      </c>
      <c r="N47">
        <v>1013</v>
      </c>
      <c r="O47" t="s">
        <v>201</v>
      </c>
      <c r="P47" t="s">
        <v>201</v>
      </c>
      <c r="Q47">
        <v>1</v>
      </c>
      <c r="W47">
        <v>0</v>
      </c>
      <c r="X47">
        <v>-1607602112</v>
      </c>
      <c r="Y47">
        <f t="shared" si="14"/>
        <v>0.81324000000000007</v>
      </c>
      <c r="AA47">
        <v>0</v>
      </c>
      <c r="AB47">
        <v>0</v>
      </c>
      <c r="AC47">
        <v>0</v>
      </c>
      <c r="AD47">
        <v>14.09</v>
      </c>
      <c r="AE47">
        <v>0</v>
      </c>
      <c r="AF47">
        <v>0</v>
      </c>
      <c r="AG47">
        <v>0</v>
      </c>
      <c r="AH47">
        <v>14.09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0.81</v>
      </c>
      <c r="AU47" t="s">
        <v>37</v>
      </c>
      <c r="AV47">
        <v>1</v>
      </c>
      <c r="AW47">
        <v>2</v>
      </c>
      <c r="AX47">
        <v>64886234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ROUND(AT47*Source!I85*AH47*AL47,0)</f>
        <v>23</v>
      </c>
      <c r="CV47">
        <f>ROUND(Y47*Source!I85,7)</f>
        <v>1.6264799999999999</v>
      </c>
      <c r="CW47">
        <v>0</v>
      </c>
      <c r="CX47">
        <f>ROUND(Y47*Source!I85,7)</f>
        <v>1.6264799999999999</v>
      </c>
      <c r="CY47">
        <f t="shared" si="10"/>
        <v>14.09</v>
      </c>
      <c r="CZ47">
        <f t="shared" si="11"/>
        <v>14.09</v>
      </c>
      <c r="DA47">
        <f t="shared" si="12"/>
        <v>1</v>
      </c>
      <c r="DB47">
        <f t="shared" si="15"/>
        <v>11.46</v>
      </c>
      <c r="DC47">
        <f t="shared" si="16"/>
        <v>0</v>
      </c>
      <c r="DD47" t="s">
        <v>3</v>
      </c>
      <c r="DE47" t="s">
        <v>3</v>
      </c>
      <c r="DF47">
        <f>ROUND(ROUND(AE47,2)*CX47,2)</f>
        <v>0</v>
      </c>
      <c r="DG47">
        <f>ROUND(ROUND(AF47,2)*CX47,2)</f>
        <v>0</v>
      </c>
      <c r="DH47">
        <f>ROUND(ROUND(AG47,2)*CX47,2)</f>
        <v>0</v>
      </c>
      <c r="DI47">
        <f>ROUND(ROUND(AH47,2)*CX47,2)</f>
        <v>22.92</v>
      </c>
      <c r="DJ47">
        <f t="shared" si="13"/>
        <v>22.92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ROW(Source!A85)</f>
        <v>85</v>
      </c>
      <c r="B48">
        <v>64885995</v>
      </c>
      <c r="C48">
        <v>64886231</v>
      </c>
      <c r="D48">
        <v>29477608</v>
      </c>
      <c r="E48">
        <v>1</v>
      </c>
      <c r="F48">
        <v>1</v>
      </c>
      <c r="G48">
        <v>1</v>
      </c>
      <c r="H48">
        <v>1</v>
      </c>
      <c r="I48" t="s">
        <v>202</v>
      </c>
      <c r="J48" t="s">
        <v>3</v>
      </c>
      <c r="K48" t="s">
        <v>203</v>
      </c>
      <c r="L48">
        <v>1369</v>
      </c>
      <c r="N48">
        <v>1013</v>
      </c>
      <c r="O48" t="s">
        <v>201</v>
      </c>
      <c r="P48" t="s">
        <v>201</v>
      </c>
      <c r="Q48">
        <v>1</v>
      </c>
      <c r="W48">
        <v>0</v>
      </c>
      <c r="X48">
        <v>2087786099</v>
      </c>
      <c r="Y48">
        <f t="shared" si="14"/>
        <v>0.81324000000000007</v>
      </c>
      <c r="AA48">
        <v>0</v>
      </c>
      <c r="AB48">
        <v>0</v>
      </c>
      <c r="AC48">
        <v>0</v>
      </c>
      <c r="AD48">
        <v>12.69</v>
      </c>
      <c r="AE48">
        <v>0</v>
      </c>
      <c r="AF48">
        <v>0</v>
      </c>
      <c r="AG48">
        <v>0</v>
      </c>
      <c r="AH48">
        <v>12.69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0.81</v>
      </c>
      <c r="AU48" t="s">
        <v>37</v>
      </c>
      <c r="AV48">
        <v>1</v>
      </c>
      <c r="AW48">
        <v>2</v>
      </c>
      <c r="AX48">
        <v>64886235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ROUND(AT48*Source!I85*AH48*AL48,0)</f>
        <v>21</v>
      </c>
      <c r="CV48">
        <f>ROUND(Y48*Source!I85,7)</f>
        <v>1.6264799999999999</v>
      </c>
      <c r="CW48">
        <v>0</v>
      </c>
      <c r="CX48">
        <f>ROUND(Y48*Source!I85,7)</f>
        <v>1.6264799999999999</v>
      </c>
      <c r="CY48">
        <f t="shared" si="10"/>
        <v>12.69</v>
      </c>
      <c r="CZ48">
        <f t="shared" si="11"/>
        <v>12.69</v>
      </c>
      <c r="DA48">
        <f t="shared" si="12"/>
        <v>1</v>
      </c>
      <c r="DB48">
        <f t="shared" si="15"/>
        <v>10.32</v>
      </c>
      <c r="DC48">
        <f t="shared" si="16"/>
        <v>0</v>
      </c>
      <c r="DD48" t="s">
        <v>3</v>
      </c>
      <c r="DE48" t="s">
        <v>3</v>
      </c>
      <c r="DF48">
        <f>ROUND(ROUND(AE48,2)*CX48,2)</f>
        <v>0</v>
      </c>
      <c r="DG48">
        <f>ROUND(ROUND(AF48,2)*CX48,2)</f>
        <v>0</v>
      </c>
      <c r="DH48">
        <f>ROUND(ROUND(AG48,2)*CX48,2)</f>
        <v>0</v>
      </c>
      <c r="DI48">
        <f>ROUND(ROUND(AH48,2)*CX48,2)</f>
        <v>20.64</v>
      </c>
      <c r="DJ48">
        <f t="shared" si="13"/>
        <v>20.64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ROW(Source!A86)</f>
        <v>86</v>
      </c>
      <c r="B49">
        <v>64885992</v>
      </c>
      <c r="C49">
        <v>64886231</v>
      </c>
      <c r="D49">
        <v>29477658</v>
      </c>
      <c r="E49">
        <v>1</v>
      </c>
      <c r="F49">
        <v>1</v>
      </c>
      <c r="G49">
        <v>1</v>
      </c>
      <c r="H49">
        <v>1</v>
      </c>
      <c r="I49" t="s">
        <v>218</v>
      </c>
      <c r="J49" t="s">
        <v>3</v>
      </c>
      <c r="K49" t="s">
        <v>219</v>
      </c>
      <c r="L49">
        <v>1369</v>
      </c>
      <c r="N49">
        <v>1013</v>
      </c>
      <c r="O49" t="s">
        <v>201</v>
      </c>
      <c r="P49" t="s">
        <v>201</v>
      </c>
      <c r="Q49">
        <v>1</v>
      </c>
      <c r="W49">
        <v>0</v>
      </c>
      <c r="X49">
        <v>-1607602112</v>
      </c>
      <c r="Y49">
        <f t="shared" si="14"/>
        <v>0.81324000000000007</v>
      </c>
      <c r="AA49">
        <v>0</v>
      </c>
      <c r="AB49">
        <v>0</v>
      </c>
      <c r="AC49">
        <v>0</v>
      </c>
      <c r="AD49">
        <v>14.09</v>
      </c>
      <c r="AE49">
        <v>0</v>
      </c>
      <c r="AF49">
        <v>0</v>
      </c>
      <c r="AG49">
        <v>0</v>
      </c>
      <c r="AH49">
        <v>14.09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0.81</v>
      </c>
      <c r="AU49" t="s">
        <v>37</v>
      </c>
      <c r="AV49">
        <v>1</v>
      </c>
      <c r="AW49">
        <v>2</v>
      </c>
      <c r="AX49">
        <v>64886234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ROUND(AT49*Source!I86*AH49*AL49,0)</f>
        <v>23</v>
      </c>
      <c r="CV49">
        <f>ROUND(Y49*Source!I86,7)</f>
        <v>1.6264799999999999</v>
      </c>
      <c r="CW49">
        <v>0</v>
      </c>
      <c r="CX49">
        <f>ROUND(Y49*Source!I86,7)</f>
        <v>1.6264799999999999</v>
      </c>
      <c r="CY49">
        <f t="shared" si="10"/>
        <v>14.09</v>
      </c>
      <c r="CZ49">
        <f t="shared" si="11"/>
        <v>14.09</v>
      </c>
      <c r="DA49">
        <f t="shared" si="12"/>
        <v>1</v>
      </c>
      <c r="DB49">
        <f t="shared" si="15"/>
        <v>11.46</v>
      </c>
      <c r="DC49">
        <f t="shared" si="16"/>
        <v>0</v>
      </c>
      <c r="DD49" t="s">
        <v>3</v>
      </c>
      <c r="DE49" t="s">
        <v>3</v>
      </c>
      <c r="DF49">
        <f>ROUND(ROUND(AE49,0)*CX49,0)</f>
        <v>0</v>
      </c>
      <c r="DG49">
        <f>ROUND(ROUND(AF49,0)*CX49,0)</f>
        <v>0</v>
      </c>
      <c r="DH49">
        <f>ROUND(ROUND(AG49,0)*CX49,0)</f>
        <v>0</v>
      </c>
      <c r="DI49">
        <f>ROUND(ROUND(AH49,0)*CX49,0)</f>
        <v>23</v>
      </c>
      <c r="DJ49">
        <f t="shared" si="13"/>
        <v>23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ROW(Source!A86)</f>
        <v>86</v>
      </c>
      <c r="B50">
        <v>64885992</v>
      </c>
      <c r="C50">
        <v>64886231</v>
      </c>
      <c r="D50">
        <v>29477608</v>
      </c>
      <c r="E50">
        <v>1</v>
      </c>
      <c r="F50">
        <v>1</v>
      </c>
      <c r="G50">
        <v>1</v>
      </c>
      <c r="H50">
        <v>1</v>
      </c>
      <c r="I50" t="s">
        <v>202</v>
      </c>
      <c r="J50" t="s">
        <v>3</v>
      </c>
      <c r="K50" t="s">
        <v>203</v>
      </c>
      <c r="L50">
        <v>1369</v>
      </c>
      <c r="N50">
        <v>1013</v>
      </c>
      <c r="O50" t="s">
        <v>201</v>
      </c>
      <c r="P50" t="s">
        <v>201</v>
      </c>
      <c r="Q50">
        <v>1</v>
      </c>
      <c r="W50">
        <v>0</v>
      </c>
      <c r="X50">
        <v>2087786099</v>
      </c>
      <c r="Y50">
        <f t="shared" si="14"/>
        <v>0.81324000000000007</v>
      </c>
      <c r="AA50">
        <v>0</v>
      </c>
      <c r="AB50">
        <v>0</v>
      </c>
      <c r="AC50">
        <v>0</v>
      </c>
      <c r="AD50">
        <v>12.69</v>
      </c>
      <c r="AE50">
        <v>0</v>
      </c>
      <c r="AF50">
        <v>0</v>
      </c>
      <c r="AG50">
        <v>0</v>
      </c>
      <c r="AH50">
        <v>12.69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0.81</v>
      </c>
      <c r="AU50" t="s">
        <v>37</v>
      </c>
      <c r="AV50">
        <v>1</v>
      </c>
      <c r="AW50">
        <v>2</v>
      </c>
      <c r="AX50">
        <v>64886235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ROUND(AT50*Source!I86*AH50*AL50,0)</f>
        <v>21</v>
      </c>
      <c r="CV50">
        <f>ROUND(Y50*Source!I86,7)</f>
        <v>1.6264799999999999</v>
      </c>
      <c r="CW50">
        <v>0</v>
      </c>
      <c r="CX50">
        <f>ROUND(Y50*Source!I86,7)</f>
        <v>1.6264799999999999</v>
      </c>
      <c r="CY50">
        <f t="shared" si="10"/>
        <v>12.69</v>
      </c>
      <c r="CZ50">
        <f t="shared" si="11"/>
        <v>12.69</v>
      </c>
      <c r="DA50">
        <f t="shared" si="12"/>
        <v>1</v>
      </c>
      <c r="DB50">
        <f t="shared" si="15"/>
        <v>10.32</v>
      </c>
      <c r="DC50">
        <f t="shared" si="16"/>
        <v>0</v>
      </c>
      <c r="DD50" t="s">
        <v>3</v>
      </c>
      <c r="DE50" t="s">
        <v>3</v>
      </c>
      <c r="DF50">
        <f>ROUND(ROUND(AE50,0)*CX50,0)</f>
        <v>0</v>
      </c>
      <c r="DG50">
        <f>ROUND(ROUND(AF50,0)*CX50,0)</f>
        <v>0</v>
      </c>
      <c r="DH50">
        <f>ROUND(ROUND(AG50,0)*CX50,0)</f>
        <v>0</v>
      </c>
      <c r="DI50">
        <f>ROUND(ROUND(AH50,0)*CX50,0)</f>
        <v>21</v>
      </c>
      <c r="DJ50">
        <f t="shared" si="13"/>
        <v>21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178" spans="9:9" x14ac:dyDescent="0.2">
      <c r="I17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64886177</v>
      </c>
      <c r="C1">
        <v>64886174</v>
      </c>
      <c r="D1">
        <v>29478568</v>
      </c>
      <c r="E1">
        <v>1</v>
      </c>
      <c r="F1">
        <v>1</v>
      </c>
      <c r="G1">
        <v>1</v>
      </c>
      <c r="H1">
        <v>1</v>
      </c>
      <c r="I1" t="s">
        <v>199</v>
      </c>
      <c r="J1" t="s">
        <v>3</v>
      </c>
      <c r="K1" t="s">
        <v>200</v>
      </c>
      <c r="L1">
        <v>1369</v>
      </c>
      <c r="N1">
        <v>1013</v>
      </c>
      <c r="O1" t="s">
        <v>201</v>
      </c>
      <c r="P1" t="s">
        <v>201</v>
      </c>
      <c r="Q1">
        <v>1</v>
      </c>
      <c r="X1">
        <v>6.48</v>
      </c>
      <c r="Y1">
        <v>0</v>
      </c>
      <c r="Z1">
        <v>0</v>
      </c>
      <c r="AA1">
        <v>0</v>
      </c>
      <c r="AB1">
        <v>12.92</v>
      </c>
      <c r="AC1">
        <v>0</v>
      </c>
      <c r="AD1">
        <v>1</v>
      </c>
      <c r="AE1">
        <v>1</v>
      </c>
      <c r="AF1" t="s">
        <v>26</v>
      </c>
      <c r="AG1">
        <v>6.5059200000000006</v>
      </c>
      <c r="AH1">
        <v>2</v>
      </c>
      <c r="AI1">
        <v>64886175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64886178</v>
      </c>
      <c r="C2">
        <v>64886174</v>
      </c>
      <c r="D2">
        <v>29477608</v>
      </c>
      <c r="E2">
        <v>1</v>
      </c>
      <c r="F2">
        <v>1</v>
      </c>
      <c r="G2">
        <v>1</v>
      </c>
      <c r="H2">
        <v>1</v>
      </c>
      <c r="I2" t="s">
        <v>202</v>
      </c>
      <c r="J2" t="s">
        <v>3</v>
      </c>
      <c r="K2" t="s">
        <v>203</v>
      </c>
      <c r="L2">
        <v>1369</v>
      </c>
      <c r="N2">
        <v>1013</v>
      </c>
      <c r="O2" t="s">
        <v>201</v>
      </c>
      <c r="P2" t="s">
        <v>201</v>
      </c>
      <c r="Q2">
        <v>1</v>
      </c>
      <c r="X2">
        <v>6.48</v>
      </c>
      <c r="Y2">
        <v>0</v>
      </c>
      <c r="Z2">
        <v>0</v>
      </c>
      <c r="AA2">
        <v>0</v>
      </c>
      <c r="AB2">
        <v>12.69</v>
      </c>
      <c r="AC2">
        <v>0</v>
      </c>
      <c r="AD2">
        <v>1</v>
      </c>
      <c r="AE2">
        <v>1</v>
      </c>
      <c r="AF2" t="s">
        <v>26</v>
      </c>
      <c r="AG2">
        <v>6.5059200000000006</v>
      </c>
      <c r="AH2">
        <v>2</v>
      </c>
      <c r="AI2">
        <v>64886176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64886177</v>
      </c>
      <c r="C3">
        <v>64886174</v>
      </c>
      <c r="D3">
        <v>29478568</v>
      </c>
      <c r="E3">
        <v>1</v>
      </c>
      <c r="F3">
        <v>1</v>
      </c>
      <c r="G3">
        <v>1</v>
      </c>
      <c r="H3">
        <v>1</v>
      </c>
      <c r="I3" t="s">
        <v>199</v>
      </c>
      <c r="J3" t="s">
        <v>3</v>
      </c>
      <c r="K3" t="s">
        <v>200</v>
      </c>
      <c r="L3">
        <v>1369</v>
      </c>
      <c r="N3">
        <v>1013</v>
      </c>
      <c r="O3" t="s">
        <v>201</v>
      </c>
      <c r="P3" t="s">
        <v>201</v>
      </c>
      <c r="Q3">
        <v>1</v>
      </c>
      <c r="X3">
        <v>6.48</v>
      </c>
      <c r="Y3">
        <v>0</v>
      </c>
      <c r="Z3">
        <v>0</v>
      </c>
      <c r="AA3">
        <v>0</v>
      </c>
      <c r="AB3">
        <v>12.92</v>
      </c>
      <c r="AC3">
        <v>0</v>
      </c>
      <c r="AD3">
        <v>1</v>
      </c>
      <c r="AE3">
        <v>1</v>
      </c>
      <c r="AF3" t="s">
        <v>26</v>
      </c>
      <c r="AG3">
        <v>6.5059200000000006</v>
      </c>
      <c r="AH3">
        <v>2</v>
      </c>
      <c r="AI3">
        <v>64886175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64886178</v>
      </c>
      <c r="C4">
        <v>64886174</v>
      </c>
      <c r="D4">
        <v>29477608</v>
      </c>
      <c r="E4">
        <v>1</v>
      </c>
      <c r="F4">
        <v>1</v>
      </c>
      <c r="G4">
        <v>1</v>
      </c>
      <c r="H4">
        <v>1</v>
      </c>
      <c r="I4" t="s">
        <v>202</v>
      </c>
      <c r="J4" t="s">
        <v>3</v>
      </c>
      <c r="K4" t="s">
        <v>203</v>
      </c>
      <c r="L4">
        <v>1369</v>
      </c>
      <c r="N4">
        <v>1013</v>
      </c>
      <c r="O4" t="s">
        <v>201</v>
      </c>
      <c r="P4" t="s">
        <v>201</v>
      </c>
      <c r="Q4">
        <v>1</v>
      </c>
      <c r="X4">
        <v>6.48</v>
      </c>
      <c r="Y4">
        <v>0</v>
      </c>
      <c r="Z4">
        <v>0</v>
      </c>
      <c r="AA4">
        <v>0</v>
      </c>
      <c r="AB4">
        <v>12.69</v>
      </c>
      <c r="AC4">
        <v>0</v>
      </c>
      <c r="AD4">
        <v>1</v>
      </c>
      <c r="AE4">
        <v>1</v>
      </c>
      <c r="AF4" t="s">
        <v>26</v>
      </c>
      <c r="AG4">
        <v>6.5059200000000006</v>
      </c>
      <c r="AH4">
        <v>2</v>
      </c>
      <c r="AI4">
        <v>64886176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64886182</v>
      </c>
      <c r="C5">
        <v>64886179</v>
      </c>
      <c r="D5">
        <v>29477606</v>
      </c>
      <c r="E5">
        <v>1</v>
      </c>
      <c r="F5">
        <v>1</v>
      </c>
      <c r="G5">
        <v>1</v>
      </c>
      <c r="H5">
        <v>1</v>
      </c>
      <c r="I5" t="s">
        <v>204</v>
      </c>
      <c r="J5" t="s">
        <v>3</v>
      </c>
      <c r="K5" t="s">
        <v>205</v>
      </c>
      <c r="L5">
        <v>1369</v>
      </c>
      <c r="N5">
        <v>1013</v>
      </c>
      <c r="O5" t="s">
        <v>201</v>
      </c>
      <c r="P5" t="s">
        <v>201</v>
      </c>
      <c r="Q5">
        <v>1</v>
      </c>
      <c r="X5">
        <v>0.65</v>
      </c>
      <c r="Y5">
        <v>0</v>
      </c>
      <c r="Z5">
        <v>0</v>
      </c>
      <c r="AA5">
        <v>0</v>
      </c>
      <c r="AB5">
        <v>11.09</v>
      </c>
      <c r="AC5">
        <v>0</v>
      </c>
      <c r="AD5">
        <v>1</v>
      </c>
      <c r="AE5">
        <v>1</v>
      </c>
      <c r="AF5" t="s">
        <v>37</v>
      </c>
      <c r="AG5">
        <v>0.65260000000000007</v>
      </c>
      <c r="AH5">
        <v>2</v>
      </c>
      <c r="AI5">
        <v>64886180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64886183</v>
      </c>
      <c r="C6">
        <v>64886179</v>
      </c>
      <c r="D6">
        <v>29477608</v>
      </c>
      <c r="E6">
        <v>1</v>
      </c>
      <c r="F6">
        <v>1</v>
      </c>
      <c r="G6">
        <v>1</v>
      </c>
      <c r="H6">
        <v>1</v>
      </c>
      <c r="I6" t="s">
        <v>202</v>
      </c>
      <c r="J6" t="s">
        <v>3</v>
      </c>
      <c r="K6" t="s">
        <v>203</v>
      </c>
      <c r="L6">
        <v>1369</v>
      </c>
      <c r="N6">
        <v>1013</v>
      </c>
      <c r="O6" t="s">
        <v>201</v>
      </c>
      <c r="P6" t="s">
        <v>201</v>
      </c>
      <c r="Q6">
        <v>1</v>
      </c>
      <c r="X6">
        <v>0.97</v>
      </c>
      <c r="Y6">
        <v>0</v>
      </c>
      <c r="Z6">
        <v>0</v>
      </c>
      <c r="AA6">
        <v>0</v>
      </c>
      <c r="AB6">
        <v>12.69</v>
      </c>
      <c r="AC6">
        <v>0</v>
      </c>
      <c r="AD6">
        <v>1</v>
      </c>
      <c r="AE6">
        <v>1</v>
      </c>
      <c r="AF6" t="s">
        <v>37</v>
      </c>
      <c r="AG6">
        <v>0.97387999999999997</v>
      </c>
      <c r="AH6">
        <v>2</v>
      </c>
      <c r="AI6">
        <v>64886181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64886182</v>
      </c>
      <c r="C7">
        <v>64886179</v>
      </c>
      <c r="D7">
        <v>29477606</v>
      </c>
      <c r="E7">
        <v>1</v>
      </c>
      <c r="F7">
        <v>1</v>
      </c>
      <c r="G7">
        <v>1</v>
      </c>
      <c r="H7">
        <v>1</v>
      </c>
      <c r="I7" t="s">
        <v>204</v>
      </c>
      <c r="J7" t="s">
        <v>3</v>
      </c>
      <c r="K7" t="s">
        <v>205</v>
      </c>
      <c r="L7">
        <v>1369</v>
      </c>
      <c r="N7">
        <v>1013</v>
      </c>
      <c r="O7" t="s">
        <v>201</v>
      </c>
      <c r="P7" t="s">
        <v>201</v>
      </c>
      <c r="Q7">
        <v>1</v>
      </c>
      <c r="X7">
        <v>0.65</v>
      </c>
      <c r="Y7">
        <v>0</v>
      </c>
      <c r="Z7">
        <v>0</v>
      </c>
      <c r="AA7">
        <v>0</v>
      </c>
      <c r="AB7">
        <v>11.09</v>
      </c>
      <c r="AC7">
        <v>0</v>
      </c>
      <c r="AD7">
        <v>1</v>
      </c>
      <c r="AE7">
        <v>1</v>
      </c>
      <c r="AF7" t="s">
        <v>37</v>
      </c>
      <c r="AG7">
        <v>0.65260000000000007</v>
      </c>
      <c r="AH7">
        <v>2</v>
      </c>
      <c r="AI7">
        <v>64886180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64886183</v>
      </c>
      <c r="C8">
        <v>64886179</v>
      </c>
      <c r="D8">
        <v>29477608</v>
      </c>
      <c r="E8">
        <v>1</v>
      </c>
      <c r="F8">
        <v>1</v>
      </c>
      <c r="G8">
        <v>1</v>
      </c>
      <c r="H8">
        <v>1</v>
      </c>
      <c r="I8" t="s">
        <v>202</v>
      </c>
      <c r="J8" t="s">
        <v>3</v>
      </c>
      <c r="K8" t="s">
        <v>203</v>
      </c>
      <c r="L8">
        <v>1369</v>
      </c>
      <c r="N8">
        <v>1013</v>
      </c>
      <c r="O8" t="s">
        <v>201</v>
      </c>
      <c r="P8" t="s">
        <v>201</v>
      </c>
      <c r="Q8">
        <v>1</v>
      </c>
      <c r="X8">
        <v>0.97</v>
      </c>
      <c r="Y8">
        <v>0</v>
      </c>
      <c r="Z8">
        <v>0</v>
      </c>
      <c r="AA8">
        <v>0</v>
      </c>
      <c r="AB8">
        <v>12.69</v>
      </c>
      <c r="AC8">
        <v>0</v>
      </c>
      <c r="AD8">
        <v>1</v>
      </c>
      <c r="AE8">
        <v>1</v>
      </c>
      <c r="AF8" t="s">
        <v>37</v>
      </c>
      <c r="AG8">
        <v>0.97387999999999997</v>
      </c>
      <c r="AH8">
        <v>2</v>
      </c>
      <c r="AI8">
        <v>64886181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64904180</v>
      </c>
      <c r="C9">
        <v>64886184</v>
      </c>
      <c r="D9">
        <v>29477608</v>
      </c>
      <c r="E9">
        <v>1</v>
      </c>
      <c r="F9">
        <v>1</v>
      </c>
      <c r="G9">
        <v>1</v>
      </c>
      <c r="H9">
        <v>1</v>
      </c>
      <c r="I9" t="s">
        <v>202</v>
      </c>
      <c r="J9" t="s">
        <v>3</v>
      </c>
      <c r="K9" t="s">
        <v>203</v>
      </c>
      <c r="L9">
        <v>1369</v>
      </c>
      <c r="N9">
        <v>1013</v>
      </c>
      <c r="O9" t="s">
        <v>201</v>
      </c>
      <c r="P9" t="s">
        <v>201</v>
      </c>
      <c r="Q9">
        <v>1</v>
      </c>
      <c r="X9">
        <v>0.73</v>
      </c>
      <c r="Y9">
        <v>0</v>
      </c>
      <c r="Z9">
        <v>0</v>
      </c>
      <c r="AA9">
        <v>0</v>
      </c>
      <c r="AB9">
        <v>12.69</v>
      </c>
      <c r="AC9">
        <v>0</v>
      </c>
      <c r="AD9">
        <v>1</v>
      </c>
      <c r="AE9">
        <v>1</v>
      </c>
      <c r="AF9" t="s">
        <v>37</v>
      </c>
      <c r="AG9">
        <v>0.73292000000000002</v>
      </c>
      <c r="AH9">
        <v>2</v>
      </c>
      <c r="AI9">
        <v>64904180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64904181</v>
      </c>
      <c r="C10">
        <v>64886184</v>
      </c>
      <c r="D10">
        <v>29478197</v>
      </c>
      <c r="E10">
        <v>1</v>
      </c>
      <c r="F10">
        <v>1</v>
      </c>
      <c r="G10">
        <v>1</v>
      </c>
      <c r="H10">
        <v>1</v>
      </c>
      <c r="I10" t="s">
        <v>206</v>
      </c>
      <c r="J10" t="s">
        <v>3</v>
      </c>
      <c r="K10" t="s">
        <v>207</v>
      </c>
      <c r="L10">
        <v>1369</v>
      </c>
      <c r="N10">
        <v>1013</v>
      </c>
      <c r="O10" t="s">
        <v>201</v>
      </c>
      <c r="P10" t="s">
        <v>201</v>
      </c>
      <c r="Q10">
        <v>1</v>
      </c>
      <c r="X10">
        <v>0.49</v>
      </c>
      <c r="Y10">
        <v>0</v>
      </c>
      <c r="Z10">
        <v>0</v>
      </c>
      <c r="AA10">
        <v>0</v>
      </c>
      <c r="AB10">
        <v>10.210000000000001</v>
      </c>
      <c r="AC10">
        <v>0</v>
      </c>
      <c r="AD10">
        <v>1</v>
      </c>
      <c r="AE10">
        <v>1</v>
      </c>
      <c r="AF10" t="s">
        <v>37</v>
      </c>
      <c r="AG10">
        <v>0.49195999999999995</v>
      </c>
      <c r="AH10">
        <v>2</v>
      </c>
      <c r="AI10">
        <v>64904181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64904180</v>
      </c>
      <c r="C11">
        <v>64886184</v>
      </c>
      <c r="D11">
        <v>29477608</v>
      </c>
      <c r="E11">
        <v>1</v>
      </c>
      <c r="F11">
        <v>1</v>
      </c>
      <c r="G11">
        <v>1</v>
      </c>
      <c r="H11">
        <v>1</v>
      </c>
      <c r="I11" t="s">
        <v>202</v>
      </c>
      <c r="J11" t="s">
        <v>3</v>
      </c>
      <c r="K11" t="s">
        <v>203</v>
      </c>
      <c r="L11">
        <v>1369</v>
      </c>
      <c r="N11">
        <v>1013</v>
      </c>
      <c r="O11" t="s">
        <v>201</v>
      </c>
      <c r="P11" t="s">
        <v>201</v>
      </c>
      <c r="Q11">
        <v>1</v>
      </c>
      <c r="X11">
        <v>0.73</v>
      </c>
      <c r="Y11">
        <v>0</v>
      </c>
      <c r="Z11">
        <v>0</v>
      </c>
      <c r="AA11">
        <v>0</v>
      </c>
      <c r="AB11">
        <v>12.69</v>
      </c>
      <c r="AC11">
        <v>0</v>
      </c>
      <c r="AD11">
        <v>1</v>
      </c>
      <c r="AE11">
        <v>1</v>
      </c>
      <c r="AF11" t="s">
        <v>37</v>
      </c>
      <c r="AG11">
        <v>0.73292000000000002</v>
      </c>
      <c r="AH11">
        <v>2</v>
      </c>
      <c r="AI11">
        <v>64904180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64904181</v>
      </c>
      <c r="C12">
        <v>64886184</v>
      </c>
      <c r="D12">
        <v>29478197</v>
      </c>
      <c r="E12">
        <v>1</v>
      </c>
      <c r="F12">
        <v>1</v>
      </c>
      <c r="G12">
        <v>1</v>
      </c>
      <c r="H12">
        <v>1</v>
      </c>
      <c r="I12" t="s">
        <v>206</v>
      </c>
      <c r="J12" t="s">
        <v>3</v>
      </c>
      <c r="K12" t="s">
        <v>207</v>
      </c>
      <c r="L12">
        <v>1369</v>
      </c>
      <c r="N12">
        <v>1013</v>
      </c>
      <c r="O12" t="s">
        <v>201</v>
      </c>
      <c r="P12" t="s">
        <v>201</v>
      </c>
      <c r="Q12">
        <v>1</v>
      </c>
      <c r="X12">
        <v>0.49</v>
      </c>
      <c r="Y12">
        <v>0</v>
      </c>
      <c r="Z12">
        <v>0</v>
      </c>
      <c r="AA12">
        <v>0</v>
      </c>
      <c r="AB12">
        <v>10.210000000000001</v>
      </c>
      <c r="AC12">
        <v>0</v>
      </c>
      <c r="AD12">
        <v>1</v>
      </c>
      <c r="AE12">
        <v>1</v>
      </c>
      <c r="AF12" t="s">
        <v>37</v>
      </c>
      <c r="AG12">
        <v>0.49195999999999995</v>
      </c>
      <c r="AH12">
        <v>2</v>
      </c>
      <c r="AI12">
        <v>64904181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64886193</v>
      </c>
      <c r="C13">
        <v>64886189</v>
      </c>
      <c r="D13">
        <v>29412067</v>
      </c>
      <c r="E13">
        <v>1</v>
      </c>
      <c r="F13">
        <v>1</v>
      </c>
      <c r="G13">
        <v>1</v>
      </c>
      <c r="H13">
        <v>1</v>
      </c>
      <c r="I13" t="s">
        <v>208</v>
      </c>
      <c r="J13" t="s">
        <v>3</v>
      </c>
      <c r="K13" t="s">
        <v>209</v>
      </c>
      <c r="L13">
        <v>1369</v>
      </c>
      <c r="N13">
        <v>1013</v>
      </c>
      <c r="O13" t="s">
        <v>201</v>
      </c>
      <c r="P13" t="s">
        <v>201</v>
      </c>
      <c r="Q13">
        <v>1</v>
      </c>
      <c r="X13">
        <v>10.36</v>
      </c>
      <c r="Y13">
        <v>0</v>
      </c>
      <c r="Z13">
        <v>0</v>
      </c>
      <c r="AA13">
        <v>0</v>
      </c>
      <c r="AB13">
        <v>15.49</v>
      </c>
      <c r="AC13">
        <v>0</v>
      </c>
      <c r="AD13">
        <v>1</v>
      </c>
      <c r="AE13">
        <v>1</v>
      </c>
      <c r="AF13" t="s">
        <v>37</v>
      </c>
      <c r="AG13">
        <v>10.401439999999999</v>
      </c>
      <c r="AH13">
        <v>2</v>
      </c>
      <c r="AI13">
        <v>64886190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64886194</v>
      </c>
      <c r="C14">
        <v>64886189</v>
      </c>
      <c r="D14">
        <v>29420508</v>
      </c>
      <c r="E14">
        <v>1</v>
      </c>
      <c r="F14">
        <v>1</v>
      </c>
      <c r="G14">
        <v>1</v>
      </c>
      <c r="H14">
        <v>1</v>
      </c>
      <c r="I14" t="s">
        <v>210</v>
      </c>
      <c r="J14" t="s">
        <v>3</v>
      </c>
      <c r="K14" t="s">
        <v>211</v>
      </c>
      <c r="L14">
        <v>1369</v>
      </c>
      <c r="N14">
        <v>1013</v>
      </c>
      <c r="O14" t="s">
        <v>201</v>
      </c>
      <c r="P14" t="s">
        <v>201</v>
      </c>
      <c r="Q14">
        <v>1</v>
      </c>
      <c r="X14">
        <v>8.36</v>
      </c>
      <c r="Y14">
        <v>0</v>
      </c>
      <c r="Z14">
        <v>0</v>
      </c>
      <c r="AA14">
        <v>0</v>
      </c>
      <c r="AB14">
        <v>14.09</v>
      </c>
      <c r="AC14">
        <v>0</v>
      </c>
      <c r="AD14">
        <v>1</v>
      </c>
      <c r="AE14">
        <v>1</v>
      </c>
      <c r="AF14" t="s">
        <v>37</v>
      </c>
      <c r="AG14">
        <v>8.3934399999999982</v>
      </c>
      <c r="AH14">
        <v>2</v>
      </c>
      <c r="AI14">
        <v>64886191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64886195</v>
      </c>
      <c r="C15">
        <v>64886189</v>
      </c>
      <c r="D15">
        <v>29420467</v>
      </c>
      <c r="E15">
        <v>1</v>
      </c>
      <c r="F15">
        <v>1</v>
      </c>
      <c r="G15">
        <v>1</v>
      </c>
      <c r="H15">
        <v>1</v>
      </c>
      <c r="I15" t="s">
        <v>212</v>
      </c>
      <c r="J15" t="s">
        <v>3</v>
      </c>
      <c r="K15" t="s">
        <v>213</v>
      </c>
      <c r="L15">
        <v>1369</v>
      </c>
      <c r="N15">
        <v>1013</v>
      </c>
      <c r="O15" t="s">
        <v>201</v>
      </c>
      <c r="P15" t="s">
        <v>201</v>
      </c>
      <c r="Q15">
        <v>1</v>
      </c>
      <c r="X15">
        <v>13.13</v>
      </c>
      <c r="Y15">
        <v>0</v>
      </c>
      <c r="Z15">
        <v>0</v>
      </c>
      <c r="AA15">
        <v>0</v>
      </c>
      <c r="AB15">
        <v>16.93</v>
      </c>
      <c r="AC15">
        <v>0</v>
      </c>
      <c r="AD15">
        <v>1</v>
      </c>
      <c r="AE15">
        <v>1</v>
      </c>
      <c r="AF15" t="s">
        <v>37</v>
      </c>
      <c r="AG15">
        <v>13.18252</v>
      </c>
      <c r="AH15">
        <v>2</v>
      </c>
      <c r="AI15">
        <v>64886192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64886193</v>
      </c>
      <c r="C16">
        <v>64886189</v>
      </c>
      <c r="D16">
        <v>29412067</v>
      </c>
      <c r="E16">
        <v>1</v>
      </c>
      <c r="F16">
        <v>1</v>
      </c>
      <c r="G16">
        <v>1</v>
      </c>
      <c r="H16">
        <v>1</v>
      </c>
      <c r="I16" t="s">
        <v>208</v>
      </c>
      <c r="J16" t="s">
        <v>3</v>
      </c>
      <c r="K16" t="s">
        <v>209</v>
      </c>
      <c r="L16">
        <v>1369</v>
      </c>
      <c r="N16">
        <v>1013</v>
      </c>
      <c r="O16" t="s">
        <v>201</v>
      </c>
      <c r="P16" t="s">
        <v>201</v>
      </c>
      <c r="Q16">
        <v>1</v>
      </c>
      <c r="X16">
        <v>10.36</v>
      </c>
      <c r="Y16">
        <v>0</v>
      </c>
      <c r="Z16">
        <v>0</v>
      </c>
      <c r="AA16">
        <v>0</v>
      </c>
      <c r="AB16">
        <v>15.49</v>
      </c>
      <c r="AC16">
        <v>0</v>
      </c>
      <c r="AD16">
        <v>1</v>
      </c>
      <c r="AE16">
        <v>1</v>
      </c>
      <c r="AF16" t="s">
        <v>37</v>
      </c>
      <c r="AG16">
        <v>10.401439999999999</v>
      </c>
      <c r="AH16">
        <v>2</v>
      </c>
      <c r="AI16">
        <v>64886190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64886194</v>
      </c>
      <c r="C17">
        <v>64886189</v>
      </c>
      <c r="D17">
        <v>29420508</v>
      </c>
      <c r="E17">
        <v>1</v>
      </c>
      <c r="F17">
        <v>1</v>
      </c>
      <c r="G17">
        <v>1</v>
      </c>
      <c r="H17">
        <v>1</v>
      </c>
      <c r="I17" t="s">
        <v>210</v>
      </c>
      <c r="J17" t="s">
        <v>3</v>
      </c>
      <c r="K17" t="s">
        <v>211</v>
      </c>
      <c r="L17">
        <v>1369</v>
      </c>
      <c r="N17">
        <v>1013</v>
      </c>
      <c r="O17" t="s">
        <v>201</v>
      </c>
      <c r="P17" t="s">
        <v>201</v>
      </c>
      <c r="Q17">
        <v>1</v>
      </c>
      <c r="X17">
        <v>8.36</v>
      </c>
      <c r="Y17">
        <v>0</v>
      </c>
      <c r="Z17">
        <v>0</v>
      </c>
      <c r="AA17">
        <v>0</v>
      </c>
      <c r="AB17">
        <v>14.09</v>
      </c>
      <c r="AC17">
        <v>0</v>
      </c>
      <c r="AD17">
        <v>1</v>
      </c>
      <c r="AE17">
        <v>1</v>
      </c>
      <c r="AF17" t="s">
        <v>37</v>
      </c>
      <c r="AG17">
        <v>8.3934399999999982</v>
      </c>
      <c r="AH17">
        <v>2</v>
      </c>
      <c r="AI17">
        <v>64886191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64886195</v>
      </c>
      <c r="C18">
        <v>64886189</v>
      </c>
      <c r="D18">
        <v>29420467</v>
      </c>
      <c r="E18">
        <v>1</v>
      </c>
      <c r="F18">
        <v>1</v>
      </c>
      <c r="G18">
        <v>1</v>
      </c>
      <c r="H18">
        <v>1</v>
      </c>
      <c r="I18" t="s">
        <v>212</v>
      </c>
      <c r="J18" t="s">
        <v>3</v>
      </c>
      <c r="K18" t="s">
        <v>213</v>
      </c>
      <c r="L18">
        <v>1369</v>
      </c>
      <c r="N18">
        <v>1013</v>
      </c>
      <c r="O18" t="s">
        <v>201</v>
      </c>
      <c r="P18" t="s">
        <v>201</v>
      </c>
      <c r="Q18">
        <v>1</v>
      </c>
      <c r="X18">
        <v>13.13</v>
      </c>
      <c r="Y18">
        <v>0</v>
      </c>
      <c r="Z18">
        <v>0</v>
      </c>
      <c r="AA18">
        <v>0</v>
      </c>
      <c r="AB18">
        <v>16.93</v>
      </c>
      <c r="AC18">
        <v>0</v>
      </c>
      <c r="AD18">
        <v>1</v>
      </c>
      <c r="AE18">
        <v>1</v>
      </c>
      <c r="AF18" t="s">
        <v>37</v>
      </c>
      <c r="AG18">
        <v>13.18252</v>
      </c>
      <c r="AH18">
        <v>2</v>
      </c>
      <c r="AI18">
        <v>64886192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64886199</v>
      </c>
      <c r="C19">
        <v>64886196</v>
      </c>
      <c r="D19">
        <v>29478568</v>
      </c>
      <c r="E19">
        <v>1</v>
      </c>
      <c r="F19">
        <v>1</v>
      </c>
      <c r="G19">
        <v>1</v>
      </c>
      <c r="H19">
        <v>1</v>
      </c>
      <c r="I19" t="s">
        <v>199</v>
      </c>
      <c r="J19" t="s">
        <v>3</v>
      </c>
      <c r="K19" t="s">
        <v>200</v>
      </c>
      <c r="L19">
        <v>1369</v>
      </c>
      <c r="N19">
        <v>1013</v>
      </c>
      <c r="O19" t="s">
        <v>201</v>
      </c>
      <c r="P19" t="s">
        <v>201</v>
      </c>
      <c r="Q19">
        <v>1</v>
      </c>
      <c r="X19">
        <v>0.16</v>
      </c>
      <c r="Y19">
        <v>0</v>
      </c>
      <c r="Z19">
        <v>0</v>
      </c>
      <c r="AA19">
        <v>0</v>
      </c>
      <c r="AB19">
        <v>12.92</v>
      </c>
      <c r="AC19">
        <v>0</v>
      </c>
      <c r="AD19">
        <v>1</v>
      </c>
      <c r="AE19">
        <v>1</v>
      </c>
      <c r="AF19" t="s">
        <v>37</v>
      </c>
      <c r="AG19">
        <v>0.16064000000000001</v>
      </c>
      <c r="AH19">
        <v>2</v>
      </c>
      <c r="AI19">
        <v>64886197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64886200</v>
      </c>
      <c r="C20">
        <v>64886196</v>
      </c>
      <c r="D20">
        <v>29477608</v>
      </c>
      <c r="E20">
        <v>1</v>
      </c>
      <c r="F20">
        <v>1</v>
      </c>
      <c r="G20">
        <v>1</v>
      </c>
      <c r="H20">
        <v>1</v>
      </c>
      <c r="I20" t="s">
        <v>202</v>
      </c>
      <c r="J20" t="s">
        <v>3</v>
      </c>
      <c r="K20" t="s">
        <v>203</v>
      </c>
      <c r="L20">
        <v>1369</v>
      </c>
      <c r="N20">
        <v>1013</v>
      </c>
      <c r="O20" t="s">
        <v>201</v>
      </c>
      <c r="P20" t="s">
        <v>201</v>
      </c>
      <c r="Q20">
        <v>1</v>
      </c>
      <c r="X20">
        <v>0.16</v>
      </c>
      <c r="Y20">
        <v>0</v>
      </c>
      <c r="Z20">
        <v>0</v>
      </c>
      <c r="AA20">
        <v>0</v>
      </c>
      <c r="AB20">
        <v>12.69</v>
      </c>
      <c r="AC20">
        <v>0</v>
      </c>
      <c r="AD20">
        <v>1</v>
      </c>
      <c r="AE20">
        <v>1</v>
      </c>
      <c r="AF20" t="s">
        <v>37</v>
      </c>
      <c r="AG20">
        <v>0.16064000000000001</v>
      </c>
      <c r="AH20">
        <v>2</v>
      </c>
      <c r="AI20">
        <v>64886198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64886199</v>
      </c>
      <c r="C21">
        <v>64886196</v>
      </c>
      <c r="D21">
        <v>29478568</v>
      </c>
      <c r="E21">
        <v>1</v>
      </c>
      <c r="F21">
        <v>1</v>
      </c>
      <c r="G21">
        <v>1</v>
      </c>
      <c r="H21">
        <v>1</v>
      </c>
      <c r="I21" t="s">
        <v>199</v>
      </c>
      <c r="J21" t="s">
        <v>3</v>
      </c>
      <c r="K21" t="s">
        <v>200</v>
      </c>
      <c r="L21">
        <v>1369</v>
      </c>
      <c r="N21">
        <v>1013</v>
      </c>
      <c r="O21" t="s">
        <v>201</v>
      </c>
      <c r="P21" t="s">
        <v>201</v>
      </c>
      <c r="Q21">
        <v>1</v>
      </c>
      <c r="X21">
        <v>0.16</v>
      </c>
      <c r="Y21">
        <v>0</v>
      </c>
      <c r="Z21">
        <v>0</v>
      </c>
      <c r="AA21">
        <v>0</v>
      </c>
      <c r="AB21">
        <v>12.92</v>
      </c>
      <c r="AC21">
        <v>0</v>
      </c>
      <c r="AD21">
        <v>1</v>
      </c>
      <c r="AE21">
        <v>1</v>
      </c>
      <c r="AF21" t="s">
        <v>37</v>
      </c>
      <c r="AG21">
        <v>0.16064000000000001</v>
      </c>
      <c r="AH21">
        <v>2</v>
      </c>
      <c r="AI21">
        <v>64886197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64886200</v>
      </c>
      <c r="C22">
        <v>64886196</v>
      </c>
      <c r="D22">
        <v>29477608</v>
      </c>
      <c r="E22">
        <v>1</v>
      </c>
      <c r="F22">
        <v>1</v>
      </c>
      <c r="G22">
        <v>1</v>
      </c>
      <c r="H22">
        <v>1</v>
      </c>
      <c r="I22" t="s">
        <v>202</v>
      </c>
      <c r="J22" t="s">
        <v>3</v>
      </c>
      <c r="K22" t="s">
        <v>203</v>
      </c>
      <c r="L22">
        <v>1369</v>
      </c>
      <c r="N22">
        <v>1013</v>
      </c>
      <c r="O22" t="s">
        <v>201</v>
      </c>
      <c r="P22" t="s">
        <v>201</v>
      </c>
      <c r="Q22">
        <v>1</v>
      </c>
      <c r="X22">
        <v>0.16</v>
      </c>
      <c r="Y22">
        <v>0</v>
      </c>
      <c r="Z22">
        <v>0</v>
      </c>
      <c r="AA22">
        <v>0</v>
      </c>
      <c r="AB22">
        <v>12.69</v>
      </c>
      <c r="AC22">
        <v>0</v>
      </c>
      <c r="AD22">
        <v>1</v>
      </c>
      <c r="AE22">
        <v>1</v>
      </c>
      <c r="AF22" t="s">
        <v>37</v>
      </c>
      <c r="AG22">
        <v>0.16064000000000001</v>
      </c>
      <c r="AH22">
        <v>2</v>
      </c>
      <c r="AI22">
        <v>64886198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64886204</v>
      </c>
      <c r="C23">
        <v>64886201</v>
      </c>
      <c r="D23">
        <v>29478568</v>
      </c>
      <c r="E23">
        <v>1</v>
      </c>
      <c r="F23">
        <v>1</v>
      </c>
      <c r="G23">
        <v>1</v>
      </c>
      <c r="H23">
        <v>1</v>
      </c>
      <c r="I23" t="s">
        <v>199</v>
      </c>
      <c r="J23" t="s">
        <v>3</v>
      </c>
      <c r="K23" t="s">
        <v>200</v>
      </c>
      <c r="L23">
        <v>1369</v>
      </c>
      <c r="N23">
        <v>1013</v>
      </c>
      <c r="O23" t="s">
        <v>201</v>
      </c>
      <c r="P23" t="s">
        <v>201</v>
      </c>
      <c r="Q23">
        <v>1</v>
      </c>
      <c r="X23">
        <v>0.41</v>
      </c>
      <c r="Y23">
        <v>0</v>
      </c>
      <c r="Z23">
        <v>0</v>
      </c>
      <c r="AA23">
        <v>0</v>
      </c>
      <c r="AB23">
        <v>12.92</v>
      </c>
      <c r="AC23">
        <v>0</v>
      </c>
      <c r="AD23">
        <v>1</v>
      </c>
      <c r="AE23">
        <v>1</v>
      </c>
      <c r="AF23" t="s">
        <v>37</v>
      </c>
      <c r="AG23">
        <v>0.41164000000000001</v>
      </c>
      <c r="AH23">
        <v>2</v>
      </c>
      <c r="AI23">
        <v>64886202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64886205</v>
      </c>
      <c r="C24">
        <v>64886201</v>
      </c>
      <c r="D24">
        <v>29477608</v>
      </c>
      <c r="E24">
        <v>1</v>
      </c>
      <c r="F24">
        <v>1</v>
      </c>
      <c r="G24">
        <v>1</v>
      </c>
      <c r="H24">
        <v>1</v>
      </c>
      <c r="I24" t="s">
        <v>202</v>
      </c>
      <c r="J24" t="s">
        <v>3</v>
      </c>
      <c r="K24" t="s">
        <v>203</v>
      </c>
      <c r="L24">
        <v>1369</v>
      </c>
      <c r="N24">
        <v>1013</v>
      </c>
      <c r="O24" t="s">
        <v>201</v>
      </c>
      <c r="P24" t="s">
        <v>201</v>
      </c>
      <c r="Q24">
        <v>1</v>
      </c>
      <c r="X24">
        <v>0.41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37</v>
      </c>
      <c r="AG24">
        <v>0.41164000000000001</v>
      </c>
      <c r="AH24">
        <v>2</v>
      </c>
      <c r="AI24">
        <v>64886203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64886204</v>
      </c>
      <c r="C25">
        <v>64886201</v>
      </c>
      <c r="D25">
        <v>29478568</v>
      </c>
      <c r="E25">
        <v>1</v>
      </c>
      <c r="F25">
        <v>1</v>
      </c>
      <c r="G25">
        <v>1</v>
      </c>
      <c r="H25">
        <v>1</v>
      </c>
      <c r="I25" t="s">
        <v>199</v>
      </c>
      <c r="J25" t="s">
        <v>3</v>
      </c>
      <c r="K25" t="s">
        <v>200</v>
      </c>
      <c r="L25">
        <v>1369</v>
      </c>
      <c r="N25">
        <v>1013</v>
      </c>
      <c r="O25" t="s">
        <v>201</v>
      </c>
      <c r="P25" t="s">
        <v>201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12.92</v>
      </c>
      <c r="AC25">
        <v>0</v>
      </c>
      <c r="AD25">
        <v>1</v>
      </c>
      <c r="AE25">
        <v>1</v>
      </c>
      <c r="AF25" t="s">
        <v>37</v>
      </c>
      <c r="AG25">
        <v>0.41164000000000001</v>
      </c>
      <c r="AH25">
        <v>2</v>
      </c>
      <c r="AI25">
        <v>64886202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64886205</v>
      </c>
      <c r="C26">
        <v>64886201</v>
      </c>
      <c r="D26">
        <v>29477608</v>
      </c>
      <c r="E26">
        <v>1</v>
      </c>
      <c r="F26">
        <v>1</v>
      </c>
      <c r="G26">
        <v>1</v>
      </c>
      <c r="H26">
        <v>1</v>
      </c>
      <c r="I26" t="s">
        <v>202</v>
      </c>
      <c r="J26" t="s">
        <v>3</v>
      </c>
      <c r="K26" t="s">
        <v>203</v>
      </c>
      <c r="L26">
        <v>1369</v>
      </c>
      <c r="N26">
        <v>1013</v>
      </c>
      <c r="O26" t="s">
        <v>201</v>
      </c>
      <c r="P26" t="s">
        <v>201</v>
      </c>
      <c r="Q26">
        <v>1</v>
      </c>
      <c r="X26">
        <v>0.41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37</v>
      </c>
      <c r="AG26">
        <v>0.41164000000000001</v>
      </c>
      <c r="AH26">
        <v>2</v>
      </c>
      <c r="AI26">
        <v>64886203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64886209</v>
      </c>
      <c r="C27">
        <v>64886206</v>
      </c>
      <c r="D27">
        <v>29477854</v>
      </c>
      <c r="E27">
        <v>1</v>
      </c>
      <c r="F27">
        <v>1</v>
      </c>
      <c r="G27">
        <v>1</v>
      </c>
      <c r="H27">
        <v>1</v>
      </c>
      <c r="I27" t="s">
        <v>214</v>
      </c>
      <c r="J27" t="s">
        <v>3</v>
      </c>
      <c r="K27" t="s">
        <v>215</v>
      </c>
      <c r="L27">
        <v>1369</v>
      </c>
      <c r="N27">
        <v>1013</v>
      </c>
      <c r="O27" t="s">
        <v>201</v>
      </c>
      <c r="P27" t="s">
        <v>201</v>
      </c>
      <c r="Q27">
        <v>1</v>
      </c>
      <c r="X27">
        <v>0.68</v>
      </c>
      <c r="Y27">
        <v>0</v>
      </c>
      <c r="Z27">
        <v>0</v>
      </c>
      <c r="AA27">
        <v>0</v>
      </c>
      <c r="AB27">
        <v>9.6199999999999992</v>
      </c>
      <c r="AC27">
        <v>0</v>
      </c>
      <c r="AD27">
        <v>1</v>
      </c>
      <c r="AE27">
        <v>1</v>
      </c>
      <c r="AF27" t="s">
        <v>62</v>
      </c>
      <c r="AG27">
        <v>0.70720000000000016</v>
      </c>
      <c r="AH27">
        <v>2</v>
      </c>
      <c r="AI27">
        <v>64886207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64886210</v>
      </c>
      <c r="C28">
        <v>64886206</v>
      </c>
      <c r="D28">
        <v>29477609</v>
      </c>
      <c r="E28">
        <v>1</v>
      </c>
      <c r="F28">
        <v>1</v>
      </c>
      <c r="G28">
        <v>1</v>
      </c>
      <c r="H28">
        <v>1</v>
      </c>
      <c r="I28" t="s">
        <v>216</v>
      </c>
      <c r="J28" t="s">
        <v>3</v>
      </c>
      <c r="K28" t="s">
        <v>217</v>
      </c>
      <c r="L28">
        <v>1369</v>
      </c>
      <c r="N28">
        <v>1013</v>
      </c>
      <c r="O28" t="s">
        <v>201</v>
      </c>
      <c r="P28" t="s">
        <v>201</v>
      </c>
      <c r="Q28">
        <v>1</v>
      </c>
      <c r="X28">
        <v>0.68</v>
      </c>
      <c r="Y28">
        <v>0</v>
      </c>
      <c r="Z28">
        <v>0</v>
      </c>
      <c r="AA28">
        <v>0</v>
      </c>
      <c r="AB28">
        <v>9.17</v>
      </c>
      <c r="AC28">
        <v>0</v>
      </c>
      <c r="AD28">
        <v>1</v>
      </c>
      <c r="AE28">
        <v>1</v>
      </c>
      <c r="AF28" t="s">
        <v>62</v>
      </c>
      <c r="AG28">
        <v>0.70720000000000016</v>
      </c>
      <c r="AH28">
        <v>2</v>
      </c>
      <c r="AI28">
        <v>64886208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ROW(Source!A41)</f>
        <v>41</v>
      </c>
      <c r="B29">
        <v>64886209</v>
      </c>
      <c r="C29">
        <v>64886206</v>
      </c>
      <c r="D29">
        <v>29477854</v>
      </c>
      <c r="E29">
        <v>1</v>
      </c>
      <c r="F29">
        <v>1</v>
      </c>
      <c r="G29">
        <v>1</v>
      </c>
      <c r="H29">
        <v>1</v>
      </c>
      <c r="I29" t="s">
        <v>214</v>
      </c>
      <c r="J29" t="s">
        <v>3</v>
      </c>
      <c r="K29" t="s">
        <v>215</v>
      </c>
      <c r="L29">
        <v>1369</v>
      </c>
      <c r="N29">
        <v>1013</v>
      </c>
      <c r="O29" t="s">
        <v>201</v>
      </c>
      <c r="P29" t="s">
        <v>201</v>
      </c>
      <c r="Q29">
        <v>1</v>
      </c>
      <c r="X29">
        <v>0.68</v>
      </c>
      <c r="Y29">
        <v>0</v>
      </c>
      <c r="Z29">
        <v>0</v>
      </c>
      <c r="AA29">
        <v>0</v>
      </c>
      <c r="AB29">
        <v>9.6199999999999992</v>
      </c>
      <c r="AC29">
        <v>0</v>
      </c>
      <c r="AD29">
        <v>1</v>
      </c>
      <c r="AE29">
        <v>1</v>
      </c>
      <c r="AF29" t="s">
        <v>62</v>
      </c>
      <c r="AG29">
        <v>0.70720000000000016</v>
      </c>
      <c r="AH29">
        <v>2</v>
      </c>
      <c r="AI29">
        <v>64886207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ROW(Source!A41)</f>
        <v>41</v>
      </c>
      <c r="B30">
        <v>64886210</v>
      </c>
      <c r="C30">
        <v>64886206</v>
      </c>
      <c r="D30">
        <v>29477609</v>
      </c>
      <c r="E30">
        <v>1</v>
      </c>
      <c r="F30">
        <v>1</v>
      </c>
      <c r="G30">
        <v>1</v>
      </c>
      <c r="H30">
        <v>1</v>
      </c>
      <c r="I30" t="s">
        <v>216</v>
      </c>
      <c r="J30" t="s">
        <v>3</v>
      </c>
      <c r="K30" t="s">
        <v>217</v>
      </c>
      <c r="L30">
        <v>1369</v>
      </c>
      <c r="N30">
        <v>1013</v>
      </c>
      <c r="O30" t="s">
        <v>201</v>
      </c>
      <c r="P30" t="s">
        <v>201</v>
      </c>
      <c r="Q30">
        <v>1</v>
      </c>
      <c r="X30">
        <v>0.68</v>
      </c>
      <c r="Y30">
        <v>0</v>
      </c>
      <c r="Z30">
        <v>0</v>
      </c>
      <c r="AA30">
        <v>0</v>
      </c>
      <c r="AB30">
        <v>9.17</v>
      </c>
      <c r="AC30">
        <v>0</v>
      </c>
      <c r="AD30">
        <v>1</v>
      </c>
      <c r="AE30">
        <v>1</v>
      </c>
      <c r="AF30" t="s">
        <v>62</v>
      </c>
      <c r="AG30">
        <v>0.70720000000000016</v>
      </c>
      <c r="AH30">
        <v>2</v>
      </c>
      <c r="AI30">
        <v>64886208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ROW(Source!A42)</f>
        <v>42</v>
      </c>
      <c r="B31">
        <v>64886214</v>
      </c>
      <c r="C31">
        <v>64886211</v>
      </c>
      <c r="D31">
        <v>29477606</v>
      </c>
      <c r="E31">
        <v>1</v>
      </c>
      <c r="F31">
        <v>1</v>
      </c>
      <c r="G31">
        <v>1</v>
      </c>
      <c r="H31">
        <v>1</v>
      </c>
      <c r="I31" t="s">
        <v>204</v>
      </c>
      <c r="J31" t="s">
        <v>3</v>
      </c>
      <c r="K31" t="s">
        <v>205</v>
      </c>
      <c r="L31">
        <v>1369</v>
      </c>
      <c r="N31">
        <v>1013</v>
      </c>
      <c r="O31" t="s">
        <v>201</v>
      </c>
      <c r="P31" t="s">
        <v>201</v>
      </c>
      <c r="Q31">
        <v>1</v>
      </c>
      <c r="X31">
        <v>0.65</v>
      </c>
      <c r="Y31">
        <v>0</v>
      </c>
      <c r="Z31">
        <v>0</v>
      </c>
      <c r="AA31">
        <v>0</v>
      </c>
      <c r="AB31">
        <v>11.09</v>
      </c>
      <c r="AC31">
        <v>0</v>
      </c>
      <c r="AD31">
        <v>1</v>
      </c>
      <c r="AE31">
        <v>1</v>
      </c>
      <c r="AF31" t="s">
        <v>62</v>
      </c>
      <c r="AG31">
        <v>0.67600000000000016</v>
      </c>
      <c r="AH31">
        <v>2</v>
      </c>
      <c r="AI31">
        <v>64886212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ROW(Source!A42)</f>
        <v>42</v>
      </c>
      <c r="B32">
        <v>64886215</v>
      </c>
      <c r="C32">
        <v>64886211</v>
      </c>
      <c r="D32">
        <v>29477608</v>
      </c>
      <c r="E32">
        <v>1</v>
      </c>
      <c r="F32">
        <v>1</v>
      </c>
      <c r="G32">
        <v>1</v>
      </c>
      <c r="H32">
        <v>1</v>
      </c>
      <c r="I32" t="s">
        <v>202</v>
      </c>
      <c r="J32" t="s">
        <v>3</v>
      </c>
      <c r="K32" t="s">
        <v>203</v>
      </c>
      <c r="L32">
        <v>1369</v>
      </c>
      <c r="N32">
        <v>1013</v>
      </c>
      <c r="O32" t="s">
        <v>201</v>
      </c>
      <c r="P32" t="s">
        <v>201</v>
      </c>
      <c r="Q32">
        <v>1</v>
      </c>
      <c r="X32">
        <v>0.97</v>
      </c>
      <c r="Y32">
        <v>0</v>
      </c>
      <c r="Z32">
        <v>0</v>
      </c>
      <c r="AA32">
        <v>0</v>
      </c>
      <c r="AB32">
        <v>12.69</v>
      </c>
      <c r="AC32">
        <v>0</v>
      </c>
      <c r="AD32">
        <v>1</v>
      </c>
      <c r="AE32">
        <v>1</v>
      </c>
      <c r="AF32" t="s">
        <v>62</v>
      </c>
      <c r="AG32">
        <v>1.0087999999999999</v>
      </c>
      <c r="AH32">
        <v>2</v>
      </c>
      <c r="AI32">
        <v>64886213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ROW(Source!A43)</f>
        <v>43</v>
      </c>
      <c r="B33">
        <v>64886214</v>
      </c>
      <c r="C33">
        <v>64886211</v>
      </c>
      <c r="D33">
        <v>29477606</v>
      </c>
      <c r="E33">
        <v>1</v>
      </c>
      <c r="F33">
        <v>1</v>
      </c>
      <c r="G33">
        <v>1</v>
      </c>
      <c r="H33">
        <v>1</v>
      </c>
      <c r="I33" t="s">
        <v>204</v>
      </c>
      <c r="J33" t="s">
        <v>3</v>
      </c>
      <c r="K33" t="s">
        <v>205</v>
      </c>
      <c r="L33">
        <v>1369</v>
      </c>
      <c r="N33">
        <v>1013</v>
      </c>
      <c r="O33" t="s">
        <v>201</v>
      </c>
      <c r="P33" t="s">
        <v>201</v>
      </c>
      <c r="Q33">
        <v>1</v>
      </c>
      <c r="X33">
        <v>0.65</v>
      </c>
      <c r="Y33">
        <v>0</v>
      </c>
      <c r="Z33">
        <v>0</v>
      </c>
      <c r="AA33">
        <v>0</v>
      </c>
      <c r="AB33">
        <v>11.09</v>
      </c>
      <c r="AC33">
        <v>0</v>
      </c>
      <c r="AD33">
        <v>1</v>
      </c>
      <c r="AE33">
        <v>1</v>
      </c>
      <c r="AF33" t="s">
        <v>62</v>
      </c>
      <c r="AG33">
        <v>0.67600000000000016</v>
      </c>
      <c r="AH33">
        <v>2</v>
      </c>
      <c r="AI33">
        <v>64886212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ROW(Source!A43)</f>
        <v>43</v>
      </c>
      <c r="B34">
        <v>64886215</v>
      </c>
      <c r="C34">
        <v>64886211</v>
      </c>
      <c r="D34">
        <v>29477608</v>
      </c>
      <c r="E34">
        <v>1</v>
      </c>
      <c r="F34">
        <v>1</v>
      </c>
      <c r="G34">
        <v>1</v>
      </c>
      <c r="H34">
        <v>1</v>
      </c>
      <c r="I34" t="s">
        <v>202</v>
      </c>
      <c r="J34" t="s">
        <v>3</v>
      </c>
      <c r="K34" t="s">
        <v>203</v>
      </c>
      <c r="L34">
        <v>1369</v>
      </c>
      <c r="N34">
        <v>1013</v>
      </c>
      <c r="O34" t="s">
        <v>201</v>
      </c>
      <c r="P34" t="s">
        <v>201</v>
      </c>
      <c r="Q34">
        <v>1</v>
      </c>
      <c r="X34">
        <v>0.97</v>
      </c>
      <c r="Y34">
        <v>0</v>
      </c>
      <c r="Z34">
        <v>0</v>
      </c>
      <c r="AA34">
        <v>0</v>
      </c>
      <c r="AB34">
        <v>12.69</v>
      </c>
      <c r="AC34">
        <v>0</v>
      </c>
      <c r="AD34">
        <v>1</v>
      </c>
      <c r="AE34">
        <v>1</v>
      </c>
      <c r="AF34" t="s">
        <v>62</v>
      </c>
      <c r="AG34">
        <v>1.0087999999999999</v>
      </c>
      <c r="AH34">
        <v>2</v>
      </c>
      <c r="AI34">
        <v>64886213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ROW(Source!A44)</f>
        <v>44</v>
      </c>
      <c r="B35">
        <v>64886219</v>
      </c>
      <c r="C35">
        <v>64886216</v>
      </c>
      <c r="D35">
        <v>29477606</v>
      </c>
      <c r="E35">
        <v>1</v>
      </c>
      <c r="F35">
        <v>1</v>
      </c>
      <c r="G35">
        <v>1</v>
      </c>
      <c r="H35">
        <v>1</v>
      </c>
      <c r="I35" t="s">
        <v>204</v>
      </c>
      <c r="J35" t="s">
        <v>3</v>
      </c>
      <c r="K35" t="s">
        <v>205</v>
      </c>
      <c r="L35">
        <v>1369</v>
      </c>
      <c r="N35">
        <v>1013</v>
      </c>
      <c r="O35" t="s">
        <v>201</v>
      </c>
      <c r="P35" t="s">
        <v>201</v>
      </c>
      <c r="Q35">
        <v>1</v>
      </c>
      <c r="X35">
        <v>1.94</v>
      </c>
      <c r="Y35">
        <v>0</v>
      </c>
      <c r="Z35">
        <v>0</v>
      </c>
      <c r="AA35">
        <v>0</v>
      </c>
      <c r="AB35">
        <v>11.09</v>
      </c>
      <c r="AC35">
        <v>0</v>
      </c>
      <c r="AD35">
        <v>1</v>
      </c>
      <c r="AE35">
        <v>1</v>
      </c>
      <c r="AF35" t="s">
        <v>62</v>
      </c>
      <c r="AG35">
        <v>2.0175999999999998</v>
      </c>
      <c r="AH35">
        <v>2</v>
      </c>
      <c r="AI35">
        <v>64886217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ROW(Source!A44)</f>
        <v>44</v>
      </c>
      <c r="B36">
        <v>64886220</v>
      </c>
      <c r="C36">
        <v>64886216</v>
      </c>
      <c r="D36">
        <v>29477608</v>
      </c>
      <c r="E36">
        <v>1</v>
      </c>
      <c r="F36">
        <v>1</v>
      </c>
      <c r="G36">
        <v>1</v>
      </c>
      <c r="H36">
        <v>1</v>
      </c>
      <c r="I36" t="s">
        <v>202</v>
      </c>
      <c r="J36" t="s">
        <v>3</v>
      </c>
      <c r="K36" t="s">
        <v>203</v>
      </c>
      <c r="L36">
        <v>1369</v>
      </c>
      <c r="N36">
        <v>1013</v>
      </c>
      <c r="O36" t="s">
        <v>201</v>
      </c>
      <c r="P36" t="s">
        <v>201</v>
      </c>
      <c r="Q36">
        <v>1</v>
      </c>
      <c r="X36">
        <v>2.92</v>
      </c>
      <c r="Y36">
        <v>0</v>
      </c>
      <c r="Z36">
        <v>0</v>
      </c>
      <c r="AA36">
        <v>0</v>
      </c>
      <c r="AB36">
        <v>12.69</v>
      </c>
      <c r="AC36">
        <v>0</v>
      </c>
      <c r="AD36">
        <v>1</v>
      </c>
      <c r="AE36">
        <v>1</v>
      </c>
      <c r="AF36" t="s">
        <v>62</v>
      </c>
      <c r="AG36">
        <v>3.0367999999999999</v>
      </c>
      <c r="AH36">
        <v>2</v>
      </c>
      <c r="AI36">
        <v>64886218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ROW(Source!A45)</f>
        <v>45</v>
      </c>
      <c r="B37">
        <v>64886219</v>
      </c>
      <c r="C37">
        <v>64886216</v>
      </c>
      <c r="D37">
        <v>29477606</v>
      </c>
      <c r="E37">
        <v>1</v>
      </c>
      <c r="F37">
        <v>1</v>
      </c>
      <c r="G37">
        <v>1</v>
      </c>
      <c r="H37">
        <v>1</v>
      </c>
      <c r="I37" t="s">
        <v>204</v>
      </c>
      <c r="J37" t="s">
        <v>3</v>
      </c>
      <c r="K37" t="s">
        <v>205</v>
      </c>
      <c r="L37">
        <v>1369</v>
      </c>
      <c r="N37">
        <v>1013</v>
      </c>
      <c r="O37" t="s">
        <v>201</v>
      </c>
      <c r="P37" t="s">
        <v>201</v>
      </c>
      <c r="Q37">
        <v>1</v>
      </c>
      <c r="X37">
        <v>1.94</v>
      </c>
      <c r="Y37">
        <v>0</v>
      </c>
      <c r="Z37">
        <v>0</v>
      </c>
      <c r="AA37">
        <v>0</v>
      </c>
      <c r="AB37">
        <v>11.09</v>
      </c>
      <c r="AC37">
        <v>0</v>
      </c>
      <c r="AD37">
        <v>1</v>
      </c>
      <c r="AE37">
        <v>1</v>
      </c>
      <c r="AF37" t="s">
        <v>62</v>
      </c>
      <c r="AG37">
        <v>2.0175999999999998</v>
      </c>
      <c r="AH37">
        <v>2</v>
      </c>
      <c r="AI37">
        <v>64886217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ROW(Source!A45)</f>
        <v>45</v>
      </c>
      <c r="B38">
        <v>64886220</v>
      </c>
      <c r="C38">
        <v>64886216</v>
      </c>
      <c r="D38">
        <v>29477608</v>
      </c>
      <c r="E38">
        <v>1</v>
      </c>
      <c r="F38">
        <v>1</v>
      </c>
      <c r="G38">
        <v>1</v>
      </c>
      <c r="H38">
        <v>1</v>
      </c>
      <c r="I38" t="s">
        <v>202</v>
      </c>
      <c r="J38" t="s">
        <v>3</v>
      </c>
      <c r="K38" t="s">
        <v>203</v>
      </c>
      <c r="L38">
        <v>1369</v>
      </c>
      <c r="N38">
        <v>1013</v>
      </c>
      <c r="O38" t="s">
        <v>201</v>
      </c>
      <c r="P38" t="s">
        <v>201</v>
      </c>
      <c r="Q38">
        <v>1</v>
      </c>
      <c r="X38">
        <v>2.92</v>
      </c>
      <c r="Y38">
        <v>0</v>
      </c>
      <c r="Z38">
        <v>0</v>
      </c>
      <c r="AA38">
        <v>0</v>
      </c>
      <c r="AB38">
        <v>12.69</v>
      </c>
      <c r="AC38">
        <v>0</v>
      </c>
      <c r="AD38">
        <v>1</v>
      </c>
      <c r="AE38">
        <v>1</v>
      </c>
      <c r="AF38" t="s">
        <v>62</v>
      </c>
      <c r="AG38">
        <v>3.0367999999999999</v>
      </c>
      <c r="AH38">
        <v>2</v>
      </c>
      <c r="AI38">
        <v>64886218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ROW(Source!A46)</f>
        <v>46</v>
      </c>
      <c r="B39">
        <v>64886224</v>
      </c>
      <c r="C39">
        <v>64886221</v>
      </c>
      <c r="D39">
        <v>29477606</v>
      </c>
      <c r="E39">
        <v>1</v>
      </c>
      <c r="F39">
        <v>1</v>
      </c>
      <c r="G39">
        <v>1</v>
      </c>
      <c r="H39">
        <v>1</v>
      </c>
      <c r="I39" t="s">
        <v>204</v>
      </c>
      <c r="J39" t="s">
        <v>3</v>
      </c>
      <c r="K39" t="s">
        <v>205</v>
      </c>
      <c r="L39">
        <v>1369</v>
      </c>
      <c r="N39">
        <v>1013</v>
      </c>
      <c r="O39" t="s">
        <v>201</v>
      </c>
      <c r="P39" t="s">
        <v>201</v>
      </c>
      <c r="Q39">
        <v>1</v>
      </c>
      <c r="X39">
        <v>0.65</v>
      </c>
      <c r="Y39">
        <v>0</v>
      </c>
      <c r="Z39">
        <v>0</v>
      </c>
      <c r="AA39">
        <v>0</v>
      </c>
      <c r="AB39">
        <v>11.09</v>
      </c>
      <c r="AC39">
        <v>0</v>
      </c>
      <c r="AD39">
        <v>1</v>
      </c>
      <c r="AE39">
        <v>1</v>
      </c>
      <c r="AF39" t="s">
        <v>62</v>
      </c>
      <c r="AG39">
        <v>0.67600000000000016</v>
      </c>
      <c r="AH39">
        <v>2</v>
      </c>
      <c r="AI39">
        <v>64886222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ROW(Source!A46)</f>
        <v>46</v>
      </c>
      <c r="B40">
        <v>64886225</v>
      </c>
      <c r="C40">
        <v>64886221</v>
      </c>
      <c r="D40">
        <v>29477608</v>
      </c>
      <c r="E40">
        <v>1</v>
      </c>
      <c r="F40">
        <v>1</v>
      </c>
      <c r="G40">
        <v>1</v>
      </c>
      <c r="H40">
        <v>1</v>
      </c>
      <c r="I40" t="s">
        <v>202</v>
      </c>
      <c r="J40" t="s">
        <v>3</v>
      </c>
      <c r="K40" t="s">
        <v>203</v>
      </c>
      <c r="L40">
        <v>1369</v>
      </c>
      <c r="N40">
        <v>1013</v>
      </c>
      <c r="O40" t="s">
        <v>201</v>
      </c>
      <c r="P40" t="s">
        <v>201</v>
      </c>
      <c r="Q40">
        <v>1</v>
      </c>
      <c r="X40">
        <v>0.97</v>
      </c>
      <c r="Y40">
        <v>0</v>
      </c>
      <c r="Z40">
        <v>0</v>
      </c>
      <c r="AA40">
        <v>0</v>
      </c>
      <c r="AB40">
        <v>12.69</v>
      </c>
      <c r="AC40">
        <v>0</v>
      </c>
      <c r="AD40">
        <v>1</v>
      </c>
      <c r="AE40">
        <v>1</v>
      </c>
      <c r="AF40" t="s">
        <v>62</v>
      </c>
      <c r="AG40">
        <v>1.0087999999999999</v>
      </c>
      <c r="AH40">
        <v>2</v>
      </c>
      <c r="AI40">
        <v>64886223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ROW(Source!A47)</f>
        <v>47</v>
      </c>
      <c r="B41">
        <v>64886224</v>
      </c>
      <c r="C41">
        <v>64886221</v>
      </c>
      <c r="D41">
        <v>29477606</v>
      </c>
      <c r="E41">
        <v>1</v>
      </c>
      <c r="F41">
        <v>1</v>
      </c>
      <c r="G41">
        <v>1</v>
      </c>
      <c r="H41">
        <v>1</v>
      </c>
      <c r="I41" t="s">
        <v>204</v>
      </c>
      <c r="J41" t="s">
        <v>3</v>
      </c>
      <c r="K41" t="s">
        <v>205</v>
      </c>
      <c r="L41">
        <v>1369</v>
      </c>
      <c r="N41">
        <v>1013</v>
      </c>
      <c r="O41" t="s">
        <v>201</v>
      </c>
      <c r="P41" t="s">
        <v>201</v>
      </c>
      <c r="Q41">
        <v>1</v>
      </c>
      <c r="X41">
        <v>0.65</v>
      </c>
      <c r="Y41">
        <v>0</v>
      </c>
      <c r="Z41">
        <v>0</v>
      </c>
      <c r="AA41">
        <v>0</v>
      </c>
      <c r="AB41">
        <v>11.09</v>
      </c>
      <c r="AC41">
        <v>0</v>
      </c>
      <c r="AD41">
        <v>1</v>
      </c>
      <c r="AE41">
        <v>1</v>
      </c>
      <c r="AF41" t="s">
        <v>62</v>
      </c>
      <c r="AG41">
        <v>0.67600000000000016</v>
      </c>
      <c r="AH41">
        <v>2</v>
      </c>
      <c r="AI41">
        <v>64886222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ROW(Source!A47)</f>
        <v>47</v>
      </c>
      <c r="B42">
        <v>64886225</v>
      </c>
      <c r="C42">
        <v>64886221</v>
      </c>
      <c r="D42">
        <v>29477608</v>
      </c>
      <c r="E42">
        <v>1</v>
      </c>
      <c r="F42">
        <v>1</v>
      </c>
      <c r="G42">
        <v>1</v>
      </c>
      <c r="H42">
        <v>1</v>
      </c>
      <c r="I42" t="s">
        <v>202</v>
      </c>
      <c r="J42" t="s">
        <v>3</v>
      </c>
      <c r="K42" t="s">
        <v>203</v>
      </c>
      <c r="L42">
        <v>1369</v>
      </c>
      <c r="N42">
        <v>1013</v>
      </c>
      <c r="O42" t="s">
        <v>201</v>
      </c>
      <c r="P42" t="s">
        <v>201</v>
      </c>
      <c r="Q42">
        <v>1</v>
      </c>
      <c r="X42">
        <v>0.97</v>
      </c>
      <c r="Y42">
        <v>0</v>
      </c>
      <c r="Z42">
        <v>0</v>
      </c>
      <c r="AA42">
        <v>0</v>
      </c>
      <c r="AB42">
        <v>12.69</v>
      </c>
      <c r="AC42">
        <v>0</v>
      </c>
      <c r="AD42">
        <v>1</v>
      </c>
      <c r="AE42">
        <v>1</v>
      </c>
      <c r="AF42" t="s">
        <v>62</v>
      </c>
      <c r="AG42">
        <v>1.0087999999999999</v>
      </c>
      <c r="AH42">
        <v>2</v>
      </c>
      <c r="AI42">
        <v>64886223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ROW(Source!A83)</f>
        <v>83</v>
      </c>
      <c r="B43">
        <v>64886229</v>
      </c>
      <c r="C43">
        <v>64886226</v>
      </c>
      <c r="D43">
        <v>29477658</v>
      </c>
      <c r="E43">
        <v>1</v>
      </c>
      <c r="F43">
        <v>1</v>
      </c>
      <c r="G43">
        <v>1</v>
      </c>
      <c r="H43">
        <v>1</v>
      </c>
      <c r="I43" t="s">
        <v>218</v>
      </c>
      <c r="J43" t="s">
        <v>3</v>
      </c>
      <c r="K43" t="s">
        <v>219</v>
      </c>
      <c r="L43">
        <v>1369</v>
      </c>
      <c r="N43">
        <v>1013</v>
      </c>
      <c r="O43" t="s">
        <v>201</v>
      </c>
      <c r="P43" t="s">
        <v>201</v>
      </c>
      <c r="Q43">
        <v>1</v>
      </c>
      <c r="X43">
        <v>3.24</v>
      </c>
      <c r="Y43">
        <v>0</v>
      </c>
      <c r="Z43">
        <v>0</v>
      </c>
      <c r="AA43">
        <v>0</v>
      </c>
      <c r="AB43">
        <v>14.09</v>
      </c>
      <c r="AC43">
        <v>0</v>
      </c>
      <c r="AD43">
        <v>1</v>
      </c>
      <c r="AE43">
        <v>1</v>
      </c>
      <c r="AF43" t="s">
        <v>37</v>
      </c>
      <c r="AG43">
        <v>3.2529600000000003</v>
      </c>
      <c r="AH43">
        <v>2</v>
      </c>
      <c r="AI43">
        <v>64886227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ROW(Source!A83)</f>
        <v>83</v>
      </c>
      <c r="B44">
        <v>64886230</v>
      </c>
      <c r="C44">
        <v>64886226</v>
      </c>
      <c r="D44">
        <v>29477608</v>
      </c>
      <c r="E44">
        <v>1</v>
      </c>
      <c r="F44">
        <v>1</v>
      </c>
      <c r="G44">
        <v>1</v>
      </c>
      <c r="H44">
        <v>1</v>
      </c>
      <c r="I44" t="s">
        <v>202</v>
      </c>
      <c r="J44" t="s">
        <v>3</v>
      </c>
      <c r="K44" t="s">
        <v>203</v>
      </c>
      <c r="L44">
        <v>1369</v>
      </c>
      <c r="N44">
        <v>1013</v>
      </c>
      <c r="O44" t="s">
        <v>201</v>
      </c>
      <c r="P44" t="s">
        <v>201</v>
      </c>
      <c r="Q44">
        <v>1</v>
      </c>
      <c r="X44">
        <v>3.24</v>
      </c>
      <c r="Y44">
        <v>0</v>
      </c>
      <c r="Z44">
        <v>0</v>
      </c>
      <c r="AA44">
        <v>0</v>
      </c>
      <c r="AB44">
        <v>12.69</v>
      </c>
      <c r="AC44">
        <v>0</v>
      </c>
      <c r="AD44">
        <v>1</v>
      </c>
      <c r="AE44">
        <v>1</v>
      </c>
      <c r="AF44" t="s">
        <v>37</v>
      </c>
      <c r="AG44">
        <v>3.2529600000000003</v>
      </c>
      <c r="AH44">
        <v>2</v>
      </c>
      <c r="AI44">
        <v>64886228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ROW(Source!A84)</f>
        <v>84</v>
      </c>
      <c r="B45">
        <v>64886229</v>
      </c>
      <c r="C45">
        <v>64886226</v>
      </c>
      <c r="D45">
        <v>29477658</v>
      </c>
      <c r="E45">
        <v>1</v>
      </c>
      <c r="F45">
        <v>1</v>
      </c>
      <c r="G45">
        <v>1</v>
      </c>
      <c r="H45">
        <v>1</v>
      </c>
      <c r="I45" t="s">
        <v>218</v>
      </c>
      <c r="J45" t="s">
        <v>3</v>
      </c>
      <c r="K45" t="s">
        <v>219</v>
      </c>
      <c r="L45">
        <v>1369</v>
      </c>
      <c r="N45">
        <v>1013</v>
      </c>
      <c r="O45" t="s">
        <v>201</v>
      </c>
      <c r="P45" t="s">
        <v>201</v>
      </c>
      <c r="Q45">
        <v>1</v>
      </c>
      <c r="X45">
        <v>3.24</v>
      </c>
      <c r="Y45">
        <v>0</v>
      </c>
      <c r="Z45">
        <v>0</v>
      </c>
      <c r="AA45">
        <v>0</v>
      </c>
      <c r="AB45">
        <v>14.09</v>
      </c>
      <c r="AC45">
        <v>0</v>
      </c>
      <c r="AD45">
        <v>1</v>
      </c>
      <c r="AE45">
        <v>1</v>
      </c>
      <c r="AF45" t="s">
        <v>37</v>
      </c>
      <c r="AG45">
        <v>3.2529600000000003</v>
      </c>
      <c r="AH45">
        <v>2</v>
      </c>
      <c r="AI45">
        <v>64886227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ROW(Source!A84)</f>
        <v>84</v>
      </c>
      <c r="B46">
        <v>64886230</v>
      </c>
      <c r="C46">
        <v>64886226</v>
      </c>
      <c r="D46">
        <v>29477608</v>
      </c>
      <c r="E46">
        <v>1</v>
      </c>
      <c r="F46">
        <v>1</v>
      </c>
      <c r="G46">
        <v>1</v>
      </c>
      <c r="H46">
        <v>1</v>
      </c>
      <c r="I46" t="s">
        <v>202</v>
      </c>
      <c r="J46" t="s">
        <v>3</v>
      </c>
      <c r="K46" t="s">
        <v>203</v>
      </c>
      <c r="L46">
        <v>1369</v>
      </c>
      <c r="N46">
        <v>1013</v>
      </c>
      <c r="O46" t="s">
        <v>201</v>
      </c>
      <c r="P46" t="s">
        <v>201</v>
      </c>
      <c r="Q46">
        <v>1</v>
      </c>
      <c r="X46">
        <v>3.24</v>
      </c>
      <c r="Y46">
        <v>0</v>
      </c>
      <c r="Z46">
        <v>0</v>
      </c>
      <c r="AA46">
        <v>0</v>
      </c>
      <c r="AB46">
        <v>12.69</v>
      </c>
      <c r="AC46">
        <v>0</v>
      </c>
      <c r="AD46">
        <v>1</v>
      </c>
      <c r="AE46">
        <v>1</v>
      </c>
      <c r="AF46" t="s">
        <v>37</v>
      </c>
      <c r="AG46">
        <v>3.2529600000000003</v>
      </c>
      <c r="AH46">
        <v>2</v>
      </c>
      <c r="AI46">
        <v>64886228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ROW(Source!A85)</f>
        <v>85</v>
      </c>
      <c r="B47">
        <v>64886234</v>
      </c>
      <c r="C47">
        <v>64886231</v>
      </c>
      <c r="D47">
        <v>29477658</v>
      </c>
      <c r="E47">
        <v>1</v>
      </c>
      <c r="F47">
        <v>1</v>
      </c>
      <c r="G47">
        <v>1</v>
      </c>
      <c r="H47">
        <v>1</v>
      </c>
      <c r="I47" t="s">
        <v>218</v>
      </c>
      <c r="J47" t="s">
        <v>3</v>
      </c>
      <c r="K47" t="s">
        <v>219</v>
      </c>
      <c r="L47">
        <v>1369</v>
      </c>
      <c r="N47">
        <v>1013</v>
      </c>
      <c r="O47" t="s">
        <v>201</v>
      </c>
      <c r="P47" t="s">
        <v>201</v>
      </c>
      <c r="Q47">
        <v>1</v>
      </c>
      <c r="X47">
        <v>0.81</v>
      </c>
      <c r="Y47">
        <v>0</v>
      </c>
      <c r="Z47">
        <v>0</v>
      </c>
      <c r="AA47">
        <v>0</v>
      </c>
      <c r="AB47">
        <v>14.09</v>
      </c>
      <c r="AC47">
        <v>0</v>
      </c>
      <c r="AD47">
        <v>1</v>
      </c>
      <c r="AE47">
        <v>1</v>
      </c>
      <c r="AF47" t="s">
        <v>37</v>
      </c>
      <c r="AG47">
        <v>0.81324000000000007</v>
      </c>
      <c r="AH47">
        <v>2</v>
      </c>
      <c r="AI47">
        <v>64886232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ROW(Source!A85)</f>
        <v>85</v>
      </c>
      <c r="B48">
        <v>64886235</v>
      </c>
      <c r="C48">
        <v>64886231</v>
      </c>
      <c r="D48">
        <v>29477608</v>
      </c>
      <c r="E48">
        <v>1</v>
      </c>
      <c r="F48">
        <v>1</v>
      </c>
      <c r="G48">
        <v>1</v>
      </c>
      <c r="H48">
        <v>1</v>
      </c>
      <c r="I48" t="s">
        <v>202</v>
      </c>
      <c r="J48" t="s">
        <v>3</v>
      </c>
      <c r="K48" t="s">
        <v>203</v>
      </c>
      <c r="L48">
        <v>1369</v>
      </c>
      <c r="N48">
        <v>1013</v>
      </c>
      <c r="O48" t="s">
        <v>201</v>
      </c>
      <c r="P48" t="s">
        <v>201</v>
      </c>
      <c r="Q48">
        <v>1</v>
      </c>
      <c r="X48">
        <v>0.81</v>
      </c>
      <c r="Y48">
        <v>0</v>
      </c>
      <c r="Z48">
        <v>0</v>
      </c>
      <c r="AA48">
        <v>0</v>
      </c>
      <c r="AB48">
        <v>12.69</v>
      </c>
      <c r="AC48">
        <v>0</v>
      </c>
      <c r="AD48">
        <v>1</v>
      </c>
      <c r="AE48">
        <v>1</v>
      </c>
      <c r="AF48" t="s">
        <v>37</v>
      </c>
      <c r="AG48">
        <v>0.81324000000000007</v>
      </c>
      <c r="AH48">
        <v>2</v>
      </c>
      <c r="AI48">
        <v>64886233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ROW(Source!A86)</f>
        <v>86</v>
      </c>
      <c r="B49">
        <v>64886234</v>
      </c>
      <c r="C49">
        <v>64886231</v>
      </c>
      <c r="D49">
        <v>29477658</v>
      </c>
      <c r="E49">
        <v>1</v>
      </c>
      <c r="F49">
        <v>1</v>
      </c>
      <c r="G49">
        <v>1</v>
      </c>
      <c r="H49">
        <v>1</v>
      </c>
      <c r="I49" t="s">
        <v>218</v>
      </c>
      <c r="J49" t="s">
        <v>3</v>
      </c>
      <c r="K49" t="s">
        <v>219</v>
      </c>
      <c r="L49">
        <v>1369</v>
      </c>
      <c r="N49">
        <v>1013</v>
      </c>
      <c r="O49" t="s">
        <v>201</v>
      </c>
      <c r="P49" t="s">
        <v>201</v>
      </c>
      <c r="Q49">
        <v>1</v>
      </c>
      <c r="X49">
        <v>0.81</v>
      </c>
      <c r="Y49">
        <v>0</v>
      </c>
      <c r="Z49">
        <v>0</v>
      </c>
      <c r="AA49">
        <v>0</v>
      </c>
      <c r="AB49">
        <v>14.09</v>
      </c>
      <c r="AC49">
        <v>0</v>
      </c>
      <c r="AD49">
        <v>1</v>
      </c>
      <c r="AE49">
        <v>1</v>
      </c>
      <c r="AF49" t="s">
        <v>37</v>
      </c>
      <c r="AG49">
        <v>0.81324000000000007</v>
      </c>
      <c r="AH49">
        <v>2</v>
      </c>
      <c r="AI49">
        <v>64886232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ROW(Source!A86)</f>
        <v>86</v>
      </c>
      <c r="B50">
        <v>64886235</v>
      </c>
      <c r="C50">
        <v>64886231</v>
      </c>
      <c r="D50">
        <v>29477608</v>
      </c>
      <c r="E50">
        <v>1</v>
      </c>
      <c r="F50">
        <v>1</v>
      </c>
      <c r="G50">
        <v>1</v>
      </c>
      <c r="H50">
        <v>1</v>
      </c>
      <c r="I50" t="s">
        <v>202</v>
      </c>
      <c r="J50" t="s">
        <v>3</v>
      </c>
      <c r="K50" t="s">
        <v>203</v>
      </c>
      <c r="L50">
        <v>1369</v>
      </c>
      <c r="N50">
        <v>1013</v>
      </c>
      <c r="O50" t="s">
        <v>201</v>
      </c>
      <c r="P50" t="s">
        <v>201</v>
      </c>
      <c r="Q50">
        <v>1</v>
      </c>
      <c r="X50">
        <v>0.81</v>
      </c>
      <c r="Y50">
        <v>0</v>
      </c>
      <c r="Z50">
        <v>0</v>
      </c>
      <c r="AA50">
        <v>0</v>
      </c>
      <c r="AB50">
        <v>12.69</v>
      </c>
      <c r="AC50">
        <v>0</v>
      </c>
      <c r="AD50">
        <v>1</v>
      </c>
      <c r="AE50">
        <v>1</v>
      </c>
      <c r="AF50" t="s">
        <v>37</v>
      </c>
      <c r="AG50">
        <v>0.81324000000000007</v>
      </c>
      <c r="AH50">
        <v>2</v>
      </c>
      <c r="AI50">
        <v>64886233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09-03-04</v>
      </c>
      <c r="G12" t="str">
        <f>Source!G12</f>
        <v>09-03-04  ПНР Решения по мониторингу колодцев транспозиции (ОК)+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09-03-04</vt:lpstr>
      <vt:lpstr>Source</vt:lpstr>
      <vt:lpstr>SourceObSm</vt:lpstr>
      <vt:lpstr>SmtRes</vt:lpstr>
      <vt:lpstr>EtalonRes</vt:lpstr>
      <vt:lpstr>SrcPoprs</vt:lpstr>
      <vt:lpstr>SrcKA</vt:lpstr>
      <vt:lpstr>'09-03-04'!Заголовки_для_печати</vt:lpstr>
      <vt:lpstr>'09-03-04'!Область_печати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2026-02-11T05:55:15Z</dcterms:created>
  <dcterms:modified xsi:type="dcterms:W3CDTF">2026-02-11T05:55:35Z</dcterms:modified>
</cp:coreProperties>
</file>